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g-1000\各課LG\こども・ほけん課\☆こども係\3款2項1目_児童福祉\児童館\#児童館移転関係\R8\備品購入\公告\様式集\"/>
    </mc:Choice>
  </mc:AlternateContent>
  <xr:revisionPtr revIDLastSave="0" documentId="13_ncr:1_{4B401863-E03C-4DE5-B66A-F699C001C619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結果通知" sheetId="19" state="hidden" r:id="rId1"/>
    <sheet name="様式5　同等品確認申請書" sheetId="18" r:id="rId2"/>
    <sheet name="別紙１什器備品リスト" sheetId="20" r:id="rId3"/>
  </sheets>
  <definedNames>
    <definedName name="_xlnm.Print_Area" localSheetId="2">別紙１什器備品リスト!$A$1:$M$72</definedName>
    <definedName name="_xlnm.Print_Area" localSheetId="1">'様式5　同等品確認申請書'!$A$1:$J$72</definedName>
    <definedName name="_xlnm.Print_Titles" localSheetId="2">別紙１什器備品リスト!$3:$3</definedName>
    <definedName name="_xlnm.Print_Titles" localSheetId="1">'様式5　同等品確認申請書'!$1:$10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19" l="1"/>
  <c r="A58" i="19"/>
  <c r="D59" i="19" s="1"/>
  <c r="A56" i="19"/>
  <c r="B57" i="19" s="1"/>
  <c r="A54" i="19"/>
  <c r="E54" i="19" s="1"/>
  <c r="A52" i="19"/>
  <c r="D52" i="19" s="1"/>
  <c r="A50" i="19"/>
  <c r="D51" i="19" s="1"/>
  <c r="A48" i="19"/>
  <c r="B49" i="19" s="1"/>
  <c r="A42" i="19"/>
  <c r="D43" i="19" s="1"/>
  <c r="A40" i="19"/>
  <c r="B41" i="19" s="1"/>
  <c r="A38" i="19"/>
  <c r="E38" i="19" s="1"/>
  <c r="A36" i="19"/>
  <c r="D36" i="19" s="1"/>
  <c r="A46" i="19"/>
  <c r="D47" i="19" s="1"/>
  <c r="A44" i="19"/>
  <c r="B45" i="19" s="1"/>
  <c r="A16" i="19"/>
  <c r="D16" i="19" s="1"/>
  <c r="A18" i="19"/>
  <c r="B19" i="19" s="1"/>
  <c r="A20" i="19"/>
  <c r="D20" i="19" s="1"/>
  <c r="A22" i="19"/>
  <c r="D23" i="19" s="1"/>
  <c r="A24" i="19"/>
  <c r="D24" i="19" s="1"/>
  <c r="A26" i="19"/>
  <c r="B27" i="19" s="1"/>
  <c r="A28" i="19"/>
  <c r="E28" i="19" s="1"/>
  <c r="A30" i="19"/>
  <c r="D31" i="19" s="1"/>
  <c r="A32" i="19"/>
  <c r="B33" i="19" s="1"/>
  <c r="A34" i="19"/>
  <c r="B35" i="19" s="1"/>
  <c r="A12" i="19"/>
  <c r="B13" i="19" s="1"/>
  <c r="A14" i="19"/>
  <c r="B15" i="19" s="1"/>
  <c r="D32" i="19"/>
  <c r="B25" i="19"/>
  <c r="B16" i="19"/>
  <c r="E11" i="18"/>
  <c r="D12" i="18"/>
  <c r="D11" i="18"/>
  <c r="C11" i="18"/>
  <c r="D70" i="18"/>
  <c r="B70" i="18"/>
  <c r="F69" i="18"/>
  <c r="E69" i="18"/>
  <c r="D69" i="18"/>
  <c r="C69" i="18"/>
  <c r="B69" i="18"/>
  <c r="D68" i="18"/>
  <c r="B68" i="18"/>
  <c r="F67" i="18"/>
  <c r="E67" i="18"/>
  <c r="D67" i="18"/>
  <c r="C67" i="18"/>
  <c r="B67" i="18"/>
  <c r="D66" i="18"/>
  <c r="B66" i="18"/>
  <c r="F65" i="18"/>
  <c r="E65" i="18"/>
  <c r="D65" i="18"/>
  <c r="C65" i="18"/>
  <c r="B65" i="18"/>
  <c r="D64" i="18"/>
  <c r="B64" i="18"/>
  <c r="F63" i="18"/>
  <c r="E63" i="18"/>
  <c r="D63" i="18"/>
  <c r="C63" i="18"/>
  <c r="B63" i="18"/>
  <c r="D62" i="18"/>
  <c r="B62" i="18"/>
  <c r="F61" i="18"/>
  <c r="E61" i="18"/>
  <c r="D61" i="18"/>
  <c r="C61" i="18"/>
  <c r="B61" i="18"/>
  <c r="D60" i="18"/>
  <c r="B60" i="18"/>
  <c r="F59" i="18"/>
  <c r="E59" i="18"/>
  <c r="D59" i="18"/>
  <c r="C59" i="18"/>
  <c r="B59" i="18"/>
  <c r="D58" i="18"/>
  <c r="B58" i="18"/>
  <c r="F57" i="18"/>
  <c r="E57" i="18"/>
  <c r="D57" i="18"/>
  <c r="C57" i="18"/>
  <c r="B57" i="18"/>
  <c r="D56" i="18"/>
  <c r="B56" i="18"/>
  <c r="F55" i="18"/>
  <c r="E55" i="18"/>
  <c r="D55" i="18"/>
  <c r="C55" i="18"/>
  <c r="B55" i="18"/>
  <c r="D54" i="18"/>
  <c r="B54" i="18"/>
  <c r="F53" i="18"/>
  <c r="E53" i="18"/>
  <c r="D53" i="18"/>
  <c r="C53" i="18"/>
  <c r="B53" i="18"/>
  <c r="D52" i="18"/>
  <c r="B52" i="18"/>
  <c r="F51" i="18"/>
  <c r="E51" i="18"/>
  <c r="D51" i="18"/>
  <c r="C51" i="18"/>
  <c r="B51" i="18"/>
  <c r="D50" i="18"/>
  <c r="B50" i="18"/>
  <c r="F49" i="18"/>
  <c r="E49" i="18"/>
  <c r="D49" i="18"/>
  <c r="C49" i="18"/>
  <c r="B49" i="18"/>
  <c r="D48" i="18"/>
  <c r="B48" i="18"/>
  <c r="F47" i="18"/>
  <c r="E47" i="18"/>
  <c r="D47" i="18"/>
  <c r="C47" i="18"/>
  <c r="B47" i="18"/>
  <c r="D46" i="18"/>
  <c r="B46" i="18"/>
  <c r="F45" i="18"/>
  <c r="E45" i="18"/>
  <c r="D45" i="18"/>
  <c r="C45" i="18"/>
  <c r="B45" i="18"/>
  <c r="D44" i="18"/>
  <c r="B44" i="18"/>
  <c r="F43" i="18"/>
  <c r="E43" i="18"/>
  <c r="D43" i="18"/>
  <c r="C43" i="18"/>
  <c r="B43" i="18"/>
  <c r="D42" i="18"/>
  <c r="B42" i="18"/>
  <c r="F41" i="18"/>
  <c r="E41" i="18"/>
  <c r="D41" i="18"/>
  <c r="C41" i="18"/>
  <c r="B41" i="18"/>
  <c r="D40" i="18"/>
  <c r="B40" i="18"/>
  <c r="F39" i="18"/>
  <c r="E39" i="18"/>
  <c r="D39" i="18"/>
  <c r="C39" i="18"/>
  <c r="B39" i="18"/>
  <c r="D38" i="18"/>
  <c r="B38" i="18"/>
  <c r="F37" i="18"/>
  <c r="E37" i="18"/>
  <c r="D37" i="18"/>
  <c r="C37" i="18"/>
  <c r="B37" i="18"/>
  <c r="D36" i="18"/>
  <c r="B36" i="18"/>
  <c r="F35" i="18"/>
  <c r="E35" i="18"/>
  <c r="D35" i="18"/>
  <c r="C35" i="18"/>
  <c r="B35" i="18"/>
  <c r="D34" i="18"/>
  <c r="B34" i="18"/>
  <c r="F33" i="18"/>
  <c r="E33" i="18"/>
  <c r="D33" i="18"/>
  <c r="C33" i="18"/>
  <c r="B33" i="18"/>
  <c r="D32" i="18"/>
  <c r="B32" i="18"/>
  <c r="F31" i="18"/>
  <c r="E31" i="18"/>
  <c r="D31" i="18"/>
  <c r="C31" i="18"/>
  <c r="B31" i="18"/>
  <c r="D30" i="18"/>
  <c r="B30" i="18"/>
  <c r="F29" i="18"/>
  <c r="E29" i="18"/>
  <c r="D29" i="18"/>
  <c r="C29" i="18"/>
  <c r="B29" i="18"/>
  <c r="D28" i="18"/>
  <c r="B28" i="18"/>
  <c r="F27" i="18"/>
  <c r="E27" i="18"/>
  <c r="D27" i="18"/>
  <c r="C27" i="18"/>
  <c r="B27" i="18"/>
  <c r="D26" i="18"/>
  <c r="B26" i="18"/>
  <c r="F25" i="18"/>
  <c r="E25" i="18"/>
  <c r="D25" i="18"/>
  <c r="C25" i="18"/>
  <c r="B25" i="18"/>
  <c r="D24" i="18"/>
  <c r="B24" i="18"/>
  <c r="F23" i="18"/>
  <c r="E23" i="18"/>
  <c r="D23" i="18"/>
  <c r="C23" i="18"/>
  <c r="B23" i="18"/>
  <c r="D22" i="18"/>
  <c r="B22" i="18"/>
  <c r="F21" i="18"/>
  <c r="E21" i="18"/>
  <c r="D21" i="18"/>
  <c r="C21" i="18"/>
  <c r="B21" i="18"/>
  <c r="D20" i="18"/>
  <c r="B20" i="18"/>
  <c r="F19" i="18"/>
  <c r="E19" i="18"/>
  <c r="D19" i="18"/>
  <c r="C19" i="18"/>
  <c r="B19" i="18"/>
  <c r="D18" i="18"/>
  <c r="B18" i="18"/>
  <c r="F17" i="18"/>
  <c r="E17" i="18"/>
  <c r="D17" i="18"/>
  <c r="C17" i="18"/>
  <c r="B17" i="18"/>
  <c r="D16" i="18"/>
  <c r="B16" i="18"/>
  <c r="F15" i="18"/>
  <c r="E15" i="18"/>
  <c r="D15" i="18"/>
  <c r="C15" i="18"/>
  <c r="B15" i="18"/>
  <c r="D14" i="18"/>
  <c r="B14" i="18"/>
  <c r="F13" i="18"/>
  <c r="E13" i="18"/>
  <c r="D13" i="18"/>
  <c r="C13" i="18"/>
  <c r="B13" i="18"/>
  <c r="F11" i="18"/>
  <c r="B12" i="18"/>
  <c r="B11" i="18"/>
  <c r="D12" i="19" l="1"/>
  <c r="B29" i="19"/>
  <c r="B21" i="19"/>
  <c r="E24" i="19"/>
  <c r="D58" i="19"/>
  <c r="D13" i="19"/>
  <c r="C34" i="19"/>
  <c r="C12" i="19"/>
  <c r="B17" i="19"/>
  <c r="C28" i="19"/>
  <c r="C38" i="19"/>
  <c r="D48" i="19"/>
  <c r="C54" i="19"/>
  <c r="E12" i="19"/>
  <c r="E14" i="19"/>
  <c r="B12" i="19"/>
  <c r="C14" i="19"/>
  <c r="D54" i="19"/>
  <c r="D19" i="19"/>
  <c r="C26" i="19"/>
  <c r="D14" i="19"/>
  <c r="E16" i="19"/>
  <c r="D27" i="19"/>
  <c r="E32" i="19"/>
  <c r="D38" i="19"/>
  <c r="C48" i="19"/>
  <c r="D50" i="19"/>
  <c r="B54" i="19"/>
  <c r="D55" i="19"/>
  <c r="D57" i="19"/>
  <c r="D15" i="19"/>
  <c r="C18" i="19"/>
  <c r="D35" i="19"/>
  <c r="D49" i="19"/>
  <c r="E52" i="19"/>
  <c r="C56" i="19"/>
  <c r="B55" i="19"/>
  <c r="D56" i="19"/>
  <c r="D18" i="19"/>
  <c r="D26" i="19"/>
  <c r="D34" i="19"/>
  <c r="C40" i="19"/>
  <c r="D42" i="19"/>
  <c r="E50" i="19"/>
  <c r="B52" i="19"/>
  <c r="B53" i="19"/>
  <c r="E58" i="19"/>
  <c r="C16" i="19"/>
  <c r="D17" i="19"/>
  <c r="E18" i="19"/>
  <c r="B24" i="19"/>
  <c r="D25" i="19"/>
  <c r="E26" i="19"/>
  <c r="D33" i="19"/>
  <c r="E34" i="19"/>
  <c r="B39" i="19"/>
  <c r="D40" i="19"/>
  <c r="E48" i="19"/>
  <c r="B50" i="19"/>
  <c r="B51" i="19"/>
  <c r="C52" i="19"/>
  <c r="D53" i="19"/>
  <c r="E56" i="19"/>
  <c r="B58" i="19"/>
  <c r="B59" i="19"/>
  <c r="B14" i="19"/>
  <c r="B18" i="19"/>
  <c r="C24" i="19"/>
  <c r="B26" i="19"/>
  <c r="C32" i="19"/>
  <c r="B34" i="19"/>
  <c r="D44" i="19"/>
  <c r="B38" i="19"/>
  <c r="D39" i="19"/>
  <c r="D41" i="19"/>
  <c r="B48" i="19"/>
  <c r="C50" i="19"/>
  <c r="B56" i="19"/>
  <c r="C58" i="19"/>
  <c r="E36" i="19"/>
  <c r="B36" i="19"/>
  <c r="B37" i="19"/>
  <c r="E40" i="19"/>
  <c r="B42" i="19"/>
  <c r="B43" i="19"/>
  <c r="E42" i="19"/>
  <c r="C36" i="19"/>
  <c r="D37" i="19"/>
  <c r="B40" i="19"/>
  <c r="C42" i="19"/>
  <c r="C44" i="19"/>
  <c r="D45" i="19"/>
  <c r="D46" i="19"/>
  <c r="E46" i="19"/>
  <c r="E44" i="19"/>
  <c r="B46" i="19"/>
  <c r="B47" i="19"/>
  <c r="B44" i="19"/>
  <c r="C46" i="19"/>
  <c r="E20" i="19"/>
  <c r="B32" i="19"/>
  <c r="C22" i="19"/>
  <c r="D29" i="19"/>
  <c r="B20" i="19"/>
  <c r="B28" i="19"/>
  <c r="D30" i="19"/>
  <c r="B23" i="19"/>
  <c r="C20" i="19"/>
  <c r="D21" i="19"/>
  <c r="E22" i="19"/>
  <c r="D28" i="19"/>
  <c r="B30" i="19"/>
  <c r="B31" i="19"/>
  <c r="D22" i="19"/>
  <c r="E30" i="19"/>
  <c r="B22" i="19"/>
  <c r="C30" i="19"/>
  <c r="C10" i="19"/>
  <c r="E10" i="19"/>
  <c r="D10" i="19"/>
  <c r="B11" i="19"/>
  <c r="B10" i="19"/>
  <c r="D11" i="19"/>
</calcChain>
</file>

<file path=xl/sharedStrings.xml><?xml version="1.0" encoding="utf-8"?>
<sst xmlns="http://schemas.openxmlformats.org/spreadsheetml/2006/main" count="689" uniqueCount="265">
  <si>
    <t>●●</t>
    <phoneticPr fontId="2"/>
  </si>
  <si>
    <t>■■■</t>
    <phoneticPr fontId="2"/>
  </si>
  <si>
    <t>▲▲-●●</t>
    <phoneticPr fontId="2"/>
  </si>
  <si>
    <t>メーカー</t>
    <phoneticPr fontId="3"/>
  </si>
  <si>
    <t>数量</t>
    <phoneticPr fontId="2"/>
  </si>
  <si>
    <t>メーカー</t>
    <phoneticPr fontId="2"/>
  </si>
  <si>
    <t>No.</t>
    <phoneticPr fontId="3"/>
  </si>
  <si>
    <t>W●●×D▲▲×H■■</t>
    <phoneticPr fontId="2"/>
  </si>
  <si>
    <t>同等品確認申請書</t>
    <phoneticPr fontId="2"/>
  </si>
  <si>
    <t>商号又は名称　　　　　　　</t>
    <phoneticPr fontId="2"/>
  </si>
  <si>
    <t>住　　　　所</t>
    <rPh sb="0" eb="1">
      <t>ジュウ</t>
    </rPh>
    <rPh sb="5" eb="6">
      <t>ショ</t>
    </rPh>
    <phoneticPr fontId="2"/>
  </si>
  <si>
    <t>代表者氏名</t>
    <rPh sb="0" eb="3">
      <t>ダイヒョウシャ</t>
    </rPh>
    <rPh sb="3" eb="5">
      <t>シメイ</t>
    </rPh>
    <phoneticPr fontId="2"/>
  </si>
  <si>
    <t>　玄海町長　　　　　　　　　様</t>
    <rPh sb="1" eb="4">
      <t>ゲンカイチョウ</t>
    </rPh>
    <rPh sb="4" eb="5">
      <t>チョウ</t>
    </rPh>
    <rPh sb="14" eb="15">
      <t>サマ</t>
    </rPh>
    <phoneticPr fontId="2"/>
  </si>
  <si>
    <t>※１　行が足りない場合は、適宜、本表における行を追加等して対応すること。</t>
  </si>
  <si>
    <t>※２　同等品として提示した物品等の規格及び性能等を証明する書類（カタログ等）を添付すること</t>
    <rPh sb="3" eb="6">
      <t>ドウトウヒン</t>
    </rPh>
    <rPh sb="9" eb="11">
      <t>テイジ</t>
    </rPh>
    <rPh sb="13" eb="15">
      <t>ブッピン</t>
    </rPh>
    <rPh sb="15" eb="16">
      <t>トウ</t>
    </rPh>
    <rPh sb="17" eb="19">
      <t>キカク</t>
    </rPh>
    <rPh sb="19" eb="20">
      <t>オヨ</t>
    </rPh>
    <rPh sb="21" eb="23">
      <t>セイノウ</t>
    </rPh>
    <rPh sb="23" eb="24">
      <t>トウ</t>
    </rPh>
    <rPh sb="25" eb="27">
      <t>ショウメイ</t>
    </rPh>
    <rPh sb="29" eb="31">
      <t>ショルイ</t>
    </rPh>
    <rPh sb="36" eb="37">
      <t>トウ</t>
    </rPh>
    <rPh sb="39" eb="41">
      <t>テンプ</t>
    </rPh>
    <phoneticPr fontId="2"/>
  </si>
  <si>
    <t>（様式５）</t>
    <rPh sb="1" eb="3">
      <t>ヨウシキ</t>
    </rPh>
    <phoneticPr fontId="2"/>
  </si>
  <si>
    <t>種別</t>
    <rPh sb="0" eb="2">
      <t>シュベツ</t>
    </rPh>
    <phoneticPr fontId="2"/>
  </si>
  <si>
    <t>別紙１「什器備品リスト」</t>
    <rPh sb="0" eb="2">
      <t>ベッシ</t>
    </rPh>
    <rPh sb="4" eb="6">
      <t>ジュウキ</t>
    </rPh>
    <rPh sb="6" eb="8">
      <t>ビヒン</t>
    </rPh>
    <phoneticPr fontId="2"/>
  </si>
  <si>
    <t>定価
（税抜き）</t>
    <rPh sb="0" eb="2">
      <t>テイカ</t>
    </rPh>
    <rPh sb="4" eb="5">
      <t>ゼイ</t>
    </rPh>
    <rPh sb="5" eb="6">
      <t>ヌ</t>
    </rPh>
    <phoneticPr fontId="2"/>
  </si>
  <si>
    <t>エリア</t>
    <phoneticPr fontId="2"/>
  </si>
  <si>
    <t>テーブル</t>
    <phoneticPr fontId="2"/>
  </si>
  <si>
    <t>イス</t>
    <phoneticPr fontId="2"/>
  </si>
  <si>
    <t>品番
規格（W×D×H等）</t>
    <rPh sb="0" eb="2">
      <t>ヒンバン</t>
    </rPh>
    <rPh sb="3" eb="5">
      <t>キカク</t>
    </rPh>
    <rPh sb="11" eb="12">
      <t>ナド</t>
    </rPh>
    <phoneticPr fontId="3"/>
  </si>
  <si>
    <t>物品名</t>
    <rPh sb="0" eb="2">
      <t>ブッピン</t>
    </rPh>
    <rPh sb="2" eb="3">
      <t>メイ</t>
    </rPh>
    <phoneticPr fontId="2"/>
  </si>
  <si>
    <t>入札仕様　物品名・規格等</t>
    <rPh sb="0" eb="2">
      <t>ニュウサツ</t>
    </rPh>
    <rPh sb="2" eb="4">
      <t>シヨウ</t>
    </rPh>
    <rPh sb="5" eb="7">
      <t>ブッピン</t>
    </rPh>
    <rPh sb="7" eb="8">
      <t>メイ</t>
    </rPh>
    <rPh sb="9" eb="11">
      <t>キカク</t>
    </rPh>
    <rPh sb="11" eb="12">
      <t>ナド</t>
    </rPh>
    <phoneticPr fontId="2"/>
  </si>
  <si>
    <t>同等品申請仕様　物品名・規格等</t>
    <rPh sb="5" eb="7">
      <t>シヨウ</t>
    </rPh>
    <rPh sb="8" eb="10">
      <t>ブッピン</t>
    </rPh>
    <rPh sb="10" eb="11">
      <t>メイ</t>
    </rPh>
    <rPh sb="12" eb="14">
      <t>キカク</t>
    </rPh>
    <rPh sb="14" eb="15">
      <t>ナド</t>
    </rPh>
    <phoneticPr fontId="2"/>
  </si>
  <si>
    <t>同等品結果通知</t>
    <rPh sb="0" eb="3">
      <t>ドウトウヒン</t>
    </rPh>
    <rPh sb="3" eb="5">
      <t>ケッカ</t>
    </rPh>
    <rPh sb="5" eb="7">
      <t>ツウチ</t>
    </rPh>
    <phoneticPr fontId="2"/>
  </si>
  <si>
    <t>適・否</t>
    <rPh sb="0" eb="1">
      <t>テキ</t>
    </rPh>
    <rPh sb="2" eb="3">
      <t>ヒ</t>
    </rPh>
    <phoneticPr fontId="2"/>
  </si>
  <si>
    <t>承認日</t>
    <rPh sb="0" eb="2">
      <t>ショウニン</t>
    </rPh>
    <rPh sb="2" eb="3">
      <t>ニチ</t>
    </rPh>
    <phoneticPr fontId="2"/>
  </si>
  <si>
    <t>承認者</t>
    <rPh sb="0" eb="3">
      <t>ショウニンシャ</t>
    </rPh>
    <phoneticPr fontId="2"/>
  </si>
  <si>
    <t>　同等品確認申請書について、審査結果を下記のとおり通知します。</t>
    <rPh sb="1" eb="4">
      <t>ドウトウヒン</t>
    </rPh>
    <rPh sb="4" eb="6">
      <t>カクニン</t>
    </rPh>
    <rPh sb="6" eb="9">
      <t>シンセイショ</t>
    </rPh>
    <rPh sb="14" eb="16">
      <t>シンサ</t>
    </rPh>
    <rPh sb="16" eb="18">
      <t>ケッカ</t>
    </rPh>
    <rPh sb="19" eb="21">
      <t>カキ</t>
    </rPh>
    <rPh sb="25" eb="27">
      <t>ツウチ</t>
    </rPh>
    <phoneticPr fontId="2"/>
  </si>
  <si>
    <t>　令和　　年　　月　　日</t>
    <rPh sb="1" eb="3">
      <t>レイワ</t>
    </rPh>
    <rPh sb="5" eb="6">
      <t>ネン</t>
    </rPh>
    <rPh sb="8" eb="9">
      <t>ガツ</t>
    </rPh>
    <rPh sb="11" eb="12">
      <t>ニチ</t>
    </rPh>
    <phoneticPr fontId="2"/>
  </si>
  <si>
    <t>　玄海町教育課長</t>
    <rPh sb="1" eb="4">
      <t>ゲンカイチョウ</t>
    </rPh>
    <rPh sb="4" eb="6">
      <t>キョウイク</t>
    </rPh>
    <rPh sb="6" eb="8">
      <t>カチョウ</t>
    </rPh>
    <phoneticPr fontId="2"/>
  </si>
  <si>
    <t>業務名：令和８年度　電源立地地域対策交付金事業　玄海町立図書館備品什器購入業務</t>
    <phoneticPr fontId="2"/>
  </si>
  <si>
    <t>フロアマット</t>
    <phoneticPr fontId="2"/>
  </si>
  <si>
    <t>棚</t>
    <rPh sb="0" eb="1">
      <t>タナ</t>
    </rPh>
    <phoneticPr fontId="2"/>
  </si>
  <si>
    <t>遊具</t>
    <rPh sb="0" eb="2">
      <t>ユウグ</t>
    </rPh>
    <phoneticPr fontId="2"/>
  </si>
  <si>
    <t>ロッカー</t>
    <phoneticPr fontId="2"/>
  </si>
  <si>
    <t>クッション</t>
    <phoneticPr fontId="2"/>
  </si>
  <si>
    <t>電話台</t>
    <rPh sb="0" eb="2">
      <t>デンワ</t>
    </rPh>
    <rPh sb="2" eb="3">
      <t>ダイ</t>
    </rPh>
    <phoneticPr fontId="2"/>
  </si>
  <si>
    <t>業務名：令和８年度　電源立地地域対策交付金事業　玄海町新設児童館什器備品購入業務</t>
    <rPh sb="4" eb="6">
      <t>レイワ</t>
    </rPh>
    <rPh sb="7" eb="9">
      <t>ネンド</t>
    </rPh>
    <rPh sb="10" eb="12">
      <t>デンゲン</t>
    </rPh>
    <rPh sb="12" eb="14">
      <t>リッチ</t>
    </rPh>
    <rPh sb="14" eb="16">
      <t>チイキ</t>
    </rPh>
    <rPh sb="16" eb="18">
      <t>タイサク</t>
    </rPh>
    <rPh sb="18" eb="21">
      <t>コウフキン</t>
    </rPh>
    <rPh sb="21" eb="23">
      <t>ジギョウ</t>
    </rPh>
    <rPh sb="27" eb="32">
      <t>シンセツジドウカン</t>
    </rPh>
    <phoneticPr fontId="2"/>
  </si>
  <si>
    <t>ＮＯ</t>
    <phoneticPr fontId="10"/>
  </si>
  <si>
    <t>フロア</t>
    <phoneticPr fontId="2"/>
  </si>
  <si>
    <t>エリア名</t>
    <phoneticPr fontId="10"/>
  </si>
  <si>
    <t>品番</t>
  </si>
  <si>
    <t>数量</t>
  </si>
  <si>
    <t>単位</t>
  </si>
  <si>
    <t>仕様（W×D×H）</t>
    <phoneticPr fontId="10"/>
  </si>
  <si>
    <t>カタログ</t>
    <phoneticPr fontId="10"/>
  </si>
  <si>
    <t>ページ</t>
    <phoneticPr fontId="10"/>
  </si>
  <si>
    <t>備考</t>
    <rPh sb="0" eb="2">
      <t>ビコウ</t>
    </rPh>
    <phoneticPr fontId="10"/>
  </si>
  <si>
    <t>１F</t>
    <phoneticPr fontId="2"/>
  </si>
  <si>
    <t>学習室</t>
    <phoneticPr fontId="2"/>
  </si>
  <si>
    <t>コクヨ</t>
    <phoneticPr fontId="2"/>
  </si>
  <si>
    <t>DWV-FD2014-SW2KT12</t>
    <phoneticPr fontId="10"/>
  </si>
  <si>
    <t>デスク　ワークヴィスタライト
台形脚　　基本　開閉配線</t>
    <phoneticPr fontId="10"/>
  </si>
  <si>
    <t>台</t>
  </si>
  <si>
    <t>W2000xD1400xH720</t>
    <phoneticPr fontId="10"/>
  </si>
  <si>
    <t>2026-2027オフィスファニチャー</t>
    <phoneticPr fontId="10"/>
  </si>
  <si>
    <t>DWV-WJ2014-SAWMT13</t>
  </si>
  <si>
    <t>デスク　ワークヴィスタ＋
両面Ｄ７００　増連　開閉配線カバー</t>
    <phoneticPr fontId="2"/>
  </si>
  <si>
    <t>W2000xD1400xH720</t>
  </si>
  <si>
    <t>１F</t>
  </si>
  <si>
    <t>SST-MUC900HMT1-AN</t>
  </si>
  <si>
    <t>ミュートス２　円形テーブル</t>
  </si>
  <si>
    <t>W900xD900xH700</t>
  </si>
  <si>
    <t>教育施設用カタログ</t>
    <rPh sb="0" eb="4">
      <t>キョウイクシセツ</t>
    </rPh>
    <rPh sb="4" eb="5">
      <t>ヨウ</t>
    </rPh>
    <phoneticPr fontId="10"/>
  </si>
  <si>
    <t>SCK-MU21MM</t>
  </si>
  <si>
    <t>多目的スペース用　ミュートス２
スツール（背もたれ付）</t>
    <phoneticPr fontId="2"/>
  </si>
  <si>
    <t>脚</t>
  </si>
  <si>
    <t>W385xD382xH590xSH400</t>
  </si>
  <si>
    <t>SSS-MUS123</t>
  </si>
  <si>
    <t>ミュートス２　書架</t>
  </si>
  <si>
    <t>W1200xD435xH1005</t>
  </si>
  <si>
    <t>IRG-D2404MTM-6AY31</t>
  </si>
  <si>
    <t>カウンターテーブル　リージョン
ミドルタイプ　スタート用</t>
    <phoneticPr fontId="2"/>
  </si>
  <si>
    <t>W2390xD558xH720</t>
  </si>
  <si>
    <t>脚カラーを選択可能なこと</t>
  </si>
  <si>
    <t>IRG-J2404MTM-6AY31</t>
  </si>
  <si>
    <t>カウンターテーブル　リージョン
ミドルタイプ　連結用</t>
    <phoneticPr fontId="2"/>
  </si>
  <si>
    <t>IRGA-T0105L-E6A1</t>
  </si>
  <si>
    <t>カウンターテーブル　リージョン
アジャスト用天板Ｌ</t>
    <phoneticPr fontId="2"/>
  </si>
  <si>
    <t>W200xD558</t>
  </si>
  <si>
    <t>カラーを選択可能なこと</t>
  </si>
  <si>
    <t>IRG-D1804MTM-6AY31</t>
  </si>
  <si>
    <t>W1790xD558xH720</t>
  </si>
  <si>
    <t>IRG-J1804MTM-6AY31</t>
  </si>
  <si>
    <t>IRG-J1704MTM-6AY31</t>
  </si>
  <si>
    <t>W1690xD558xH720</t>
  </si>
  <si>
    <t>IRG-D1504MTM-6AY31</t>
  </si>
  <si>
    <t>W1490xD558xH720</t>
  </si>
  <si>
    <t>IRGA-T0105R-E6A1</t>
  </si>
  <si>
    <t>カウンターテーブル　リージョン
アジャスト用天板Ｒ</t>
    <phoneticPr fontId="2"/>
  </si>
  <si>
    <t>IRGA-T0305R-E6A1</t>
  </si>
  <si>
    <t>W350xD558</t>
  </si>
  <si>
    <t>IRGP-D1803-E6A1</t>
  </si>
  <si>
    <t>カウンターテーブル　リージョン
幕板　スタート用</t>
    <phoneticPr fontId="2"/>
  </si>
  <si>
    <t>W1790xD18xH290</t>
  </si>
  <si>
    <t>IRGP-J1803-E6A1</t>
  </si>
  <si>
    <t>カウンターテーブル　リージョン
幕板　連結用</t>
    <phoneticPr fontId="2"/>
  </si>
  <si>
    <t>IRGP-J1703-E6A1</t>
  </si>
  <si>
    <t>W1690xD18xH290</t>
  </si>
  <si>
    <t>IRGP-D1503-E6A1</t>
  </si>
  <si>
    <t>W1490xD18xH290</t>
  </si>
  <si>
    <t>K03-B33-MY3VZE62</t>
  </si>
  <si>
    <t>チェア　ミケット　サークル脚
背座合板　座パッド付</t>
    <phoneticPr fontId="2"/>
  </si>
  <si>
    <t>W518xD540xH795xSH465</t>
  </si>
  <si>
    <t>SE-A4454EF1NN</t>
  </si>
  <si>
    <t>棚　ノンボルトシェルビングＥ</t>
  </si>
  <si>
    <t>W1215xD465xH1200</t>
  </si>
  <si>
    <t>壁固定金具（SEAK-A）取付含む</t>
    <rPh sb="0" eb="1">
      <t>カベ</t>
    </rPh>
    <rPh sb="1" eb="3">
      <t>コテイ</t>
    </rPh>
    <rPh sb="3" eb="5">
      <t>カナグ</t>
    </rPh>
    <phoneticPr fontId="2"/>
  </si>
  <si>
    <t>集会室、倉庫</t>
    <phoneticPr fontId="2"/>
  </si>
  <si>
    <t>FLF-K1504MPS-6AQ12</t>
  </si>
  <si>
    <t>フラップ天板会議テーブル　リーフライン
幕板・棚付</t>
    <phoneticPr fontId="2"/>
  </si>
  <si>
    <t>W1500xD450xH720</t>
  </si>
  <si>
    <t>K22-B12CG-BKE6E61</t>
  </si>
  <si>
    <t>会議イス　Ｒチェア
背クッション　黒塗装脚</t>
    <phoneticPr fontId="2"/>
  </si>
  <si>
    <t>脚</t>
    <rPh sb="0" eb="1">
      <t>キャク</t>
    </rPh>
    <phoneticPr fontId="10"/>
  </si>
  <si>
    <t>W560xD500xH855xSH450</t>
  </si>
  <si>
    <t>ホワイトボード</t>
    <phoneticPr fontId="2"/>
  </si>
  <si>
    <t>BB-R936AWW</t>
  </si>
  <si>
    <t>ホワイトボード　Ｒ９００シリーズ
回転型　暗線／無地</t>
    <phoneticPr fontId="2"/>
  </si>
  <si>
    <t>W1915xD628xH1800</t>
  </si>
  <si>
    <t>KT-C43P1E</t>
  </si>
  <si>
    <t>和机　ＫＴ‐４０　折りたたみサークル脚</t>
  </si>
  <si>
    <t>W1800xD600xH330</t>
  </si>
  <si>
    <t>テーブル用台車</t>
    <rPh sb="4" eb="5">
      <t>ヨウ</t>
    </rPh>
    <rPh sb="5" eb="7">
      <t>ダイシャ</t>
    </rPh>
    <phoneticPr fontId="2"/>
  </si>
  <si>
    <t>TK-T100N2</t>
  </si>
  <si>
    <t>折畳みテーブル　積み重ね式台車</t>
  </si>
  <si>
    <t>W2025xD748xH1400</t>
  </si>
  <si>
    <t>遊戯室</t>
    <phoneticPr fontId="2"/>
  </si>
  <si>
    <t>ジャクエツ</t>
    <phoneticPr fontId="2"/>
  </si>
  <si>
    <t>WZK-*HHQ0010</t>
  </si>
  <si>
    <t>エアーランド　海のすべり台</t>
  </si>
  <si>
    <t>W3000xD2100xH1850</t>
  </si>
  <si>
    <t>ジャクエツ</t>
    <phoneticPr fontId="10"/>
  </si>
  <si>
    <t>半特注仕様、デザインカラー変更対応可</t>
  </si>
  <si>
    <t>WZK-*J22G001</t>
  </si>
  <si>
    <t>ＹＵＲＡＧＩ</t>
  </si>
  <si>
    <t>W2053xD2053xH419</t>
  </si>
  <si>
    <t>WZK-*ESM0058</t>
  </si>
  <si>
    <t>特）ベンチ　９００</t>
  </si>
  <si>
    <t>W900xD300xH250</t>
  </si>
  <si>
    <t>WZK-*ESM0055</t>
  </si>
  <si>
    <t>特）マット　９００</t>
  </si>
  <si>
    <t>枚</t>
  </si>
  <si>
    <t>W900xD900xH30</t>
    <phoneticPr fontId="2"/>
  </si>
  <si>
    <t>WZK-*HDG0400</t>
  </si>
  <si>
    <t>クリエイティブキューブⅠ</t>
  </si>
  <si>
    <t>ｾｯﾄ</t>
  </si>
  <si>
    <t>ﾌﾞﾛｯｸ/W120xD120xH120</t>
    <phoneticPr fontId="2"/>
  </si>
  <si>
    <t>立方体（2色）各35
三角柱（2色）各15
全2種類100個セット</t>
    <rPh sb="0" eb="3">
      <t>リッポウタイ</t>
    </rPh>
    <rPh sb="5" eb="6">
      <t>ショク</t>
    </rPh>
    <rPh sb="7" eb="8">
      <t>カク</t>
    </rPh>
    <rPh sb="11" eb="14">
      <t>サンカクチュウ</t>
    </rPh>
    <rPh sb="16" eb="17">
      <t>ショク</t>
    </rPh>
    <rPh sb="18" eb="19">
      <t>カク</t>
    </rPh>
    <rPh sb="22" eb="23">
      <t>ゼン</t>
    </rPh>
    <rPh sb="24" eb="26">
      <t>シュルイ</t>
    </rPh>
    <rPh sb="29" eb="30">
      <t>コ</t>
    </rPh>
    <phoneticPr fontId="2"/>
  </si>
  <si>
    <t>WZK-*HDG0401</t>
  </si>
  <si>
    <t>クリエイティブキューブⅡ</t>
  </si>
  <si>
    <t>相談室</t>
    <phoneticPr fontId="2"/>
  </si>
  <si>
    <t>T75-Z13M-MY31</t>
  </si>
  <si>
    <t>テーブル　ＣＫ－７５０
メラミン天板　ベージュ塗装脚</t>
    <phoneticPr fontId="2"/>
  </si>
  <si>
    <t>W450xD450xH430</t>
  </si>
  <si>
    <t>NAN-L1C-39AG2391</t>
  </si>
  <si>
    <t>オフィスラウンジ　エニーソファ　背付き</t>
  </si>
  <si>
    <t>W650xD682xH770xSH450</t>
  </si>
  <si>
    <t>WZK-*ESV0302</t>
  </si>
  <si>
    <t>きほん　オープン収納棚</t>
  </si>
  <si>
    <t>W900xD400xH1040</t>
  </si>
  <si>
    <t>おむつ交換台</t>
    <rPh sb="3" eb="6">
      <t>コウカンダイ</t>
    </rPh>
    <phoneticPr fontId="2"/>
  </si>
  <si>
    <t>WZK-*ESV0445</t>
  </si>
  <si>
    <t>きほん　おむつ交換台沐浴用</t>
  </si>
  <si>
    <t>W600xD800xH1010</t>
  </si>
  <si>
    <t>WZK-*ESV0615</t>
  </si>
  <si>
    <t>特）おもちゃ棚（海仕様）</t>
  </si>
  <si>
    <t>W900xD400xH700</t>
  </si>
  <si>
    <t>WZK-*ESM0053</t>
  </si>
  <si>
    <t>特）マット　Ｒ９００</t>
  </si>
  <si>
    <t>W900xD900xH30</t>
  </si>
  <si>
    <t>WZK-*HED1110</t>
  </si>
  <si>
    <t>ハイハイの丘　き</t>
  </si>
  <si>
    <t>式</t>
  </si>
  <si>
    <t>W600xD600xH665</t>
  </si>
  <si>
    <t>WZK-*HED1107</t>
  </si>
  <si>
    <t>ハイハイの丘　ひろば</t>
  </si>
  <si>
    <t>W900xD900xH150</t>
  </si>
  <si>
    <t>WZK-*HED1111</t>
  </si>
  <si>
    <t>ハイハイの丘　さかなみ</t>
  </si>
  <si>
    <t>W1200xD600xH150</t>
  </si>
  <si>
    <t>WZK-*HED1102</t>
  </si>
  <si>
    <t>ハイハイの丘　さか３</t>
  </si>
  <si>
    <t>W600xD300xH150</t>
  </si>
  <si>
    <t>WZK-*HED1103</t>
  </si>
  <si>
    <t>ハイハイの丘　さか４</t>
  </si>
  <si>
    <t>W900xD400xH75</t>
  </si>
  <si>
    <t>静養室</t>
    <phoneticPr fontId="2"/>
  </si>
  <si>
    <t>BWU-SGU49SAWN</t>
  </si>
  <si>
    <t>収納庫　エディア
ガラス両開き扉　上置き</t>
    <phoneticPr fontId="2"/>
  </si>
  <si>
    <t>W900xD450xH915</t>
  </si>
  <si>
    <t>壁固定金具（PE-L51）取付含む</t>
    <rPh sb="0" eb="1">
      <t>カベ</t>
    </rPh>
    <phoneticPr fontId="2"/>
  </si>
  <si>
    <t>BWU-HPL4A39SAW</t>
  </si>
  <si>
    <t>収納庫　エディアメディカル
ラテラル４段　下置き</t>
    <phoneticPr fontId="2"/>
  </si>
  <si>
    <t>W900xD450xH780</t>
  </si>
  <si>
    <t>BWUB-S9SAW</t>
  </si>
  <si>
    <t>収納庫　エディア
シングルベース</t>
    <phoneticPr fontId="2"/>
  </si>
  <si>
    <t>W900xD438xH60</t>
  </si>
  <si>
    <t>TT-60SAWMAW</t>
  </si>
  <si>
    <t>アクセサリー　電話台　丸パイプ脚</t>
  </si>
  <si>
    <t>W450xD450xH720</t>
  </si>
  <si>
    <t>CK-750W</t>
  </si>
  <si>
    <t>会議イス　７５０　スツール</t>
  </si>
  <si>
    <t>W405xD405xH455xSH455</t>
  </si>
  <si>
    <t>スクリーン</t>
    <phoneticPr fontId="2"/>
  </si>
  <si>
    <t>PCY-2C-P81W1</t>
  </si>
  <si>
    <t>クロススクリ－ン
キャスター付き</t>
    <phoneticPr fontId="2"/>
  </si>
  <si>
    <t>W1810xD400xH1835</t>
  </si>
  <si>
    <t>脱衣カゴ</t>
    <rPh sb="0" eb="2">
      <t>ダツイ</t>
    </rPh>
    <phoneticPr fontId="2"/>
  </si>
  <si>
    <t>HP-DK20CWN</t>
  </si>
  <si>
    <t>脱衣カゴ　パステルシリーズ
キャスター付き　２段</t>
    <phoneticPr fontId="2"/>
  </si>
  <si>
    <t>W520xD325xH685</t>
  </si>
  <si>
    <t>高田ベッド</t>
    <rPh sb="0" eb="2">
      <t>タカダ</t>
    </rPh>
    <phoneticPr fontId="2"/>
  </si>
  <si>
    <t>ベッド</t>
    <phoneticPr fontId="2"/>
  </si>
  <si>
    <t>WZK-*TB1262</t>
  </si>
  <si>
    <t>折りたたみベッド</t>
  </si>
  <si>
    <t>W600xD1800xH170</t>
  </si>
  <si>
    <t>高田ベッド</t>
    <rPh sb="0" eb="2">
      <t>タカダ</t>
    </rPh>
    <phoneticPr fontId="10"/>
  </si>
  <si>
    <t>児童館事務室</t>
    <phoneticPr fontId="2"/>
  </si>
  <si>
    <t>SD-ISN147CAASPAWN3</t>
  </si>
  <si>
    <t>デスク　ＩＳ　両袖デスクＡ４</t>
  </si>
  <si>
    <t>W1400xD700xH720</t>
  </si>
  <si>
    <t>SD-ISN127LCASPAWN3</t>
  </si>
  <si>
    <t>デスク　ＩＳ　片袖デスクＡ４</t>
  </si>
  <si>
    <t>W1200xD700xH720</t>
  </si>
  <si>
    <t>C06-B232CU-E1G4T41</t>
    <phoneticPr fontId="10"/>
  </si>
  <si>
    <t>オフィスチェア　ウィザード４
ハイバック可動肘　樹脂脚</t>
    <phoneticPr fontId="2"/>
  </si>
  <si>
    <t>W680xD570xH1040xSH420</t>
  </si>
  <si>
    <t>C06-B102CU-E1G4T41</t>
    <phoneticPr fontId="10"/>
  </si>
  <si>
    <t>オフィスチェア　ウィザード４
ローバック肘無　樹脂脚</t>
    <phoneticPr fontId="2"/>
  </si>
  <si>
    <t>W680xD570xH980xSH420</t>
  </si>
  <si>
    <t>MT-JTTR159SAWMAW</t>
  </si>
  <si>
    <t>会議テーブル　ジュート
角型天板角Ｒ　Ｔ字塗装脚アジャスター</t>
    <phoneticPr fontId="2"/>
  </si>
  <si>
    <t>W1500xD900xH720</t>
  </si>
  <si>
    <t>K01-Z211CU-39G2391</t>
  </si>
  <si>
    <t>チェア　エニー　キャスタータイプ</t>
  </si>
  <si>
    <t>W560xD480xH780xSH435</t>
  </si>
  <si>
    <t>BWU-K59SAW</t>
  </si>
  <si>
    <t>収納庫　エディア
オープン　上／下置き</t>
    <phoneticPr fontId="2"/>
  </si>
  <si>
    <t>W900xD450xH1050</t>
  </si>
  <si>
    <t>BWU-HU259SAWNN</t>
  </si>
  <si>
    <t>収納庫　エディア
２枚引き違い戸　上置き</t>
    <phoneticPr fontId="2"/>
  </si>
  <si>
    <t>BWU-HGU259SAWNN</t>
  </si>
  <si>
    <t>収納庫　エディア
２枚ガラス引き違い戸　上置き</t>
    <phoneticPr fontId="2"/>
  </si>
  <si>
    <t>BWU-HD259SAWNN</t>
  </si>
  <si>
    <t>収納庫　エディア
２枚引き違い戸　下置き</t>
    <phoneticPr fontId="2"/>
  </si>
  <si>
    <t>BB-U259WN-3TN</t>
  </si>
  <si>
    <t>システム収納　エディア
スライドボード２</t>
    <phoneticPr fontId="2"/>
  </si>
  <si>
    <t>面</t>
  </si>
  <si>
    <t>W1800xD190xH1045</t>
  </si>
  <si>
    <t>倉庫（事務用）</t>
    <phoneticPr fontId="2"/>
  </si>
  <si>
    <t>LK-N8SAW</t>
  </si>
  <si>
    <t>ロッカー　ＬＫ　内筒交換錠タイプ　８人用</t>
  </si>
  <si>
    <t>W900xD515xH1790</t>
  </si>
  <si>
    <t>壁固定金具（PE-L4N）取付含む</t>
    <rPh sb="0" eb="1">
      <t>カベ</t>
    </rPh>
    <phoneticPr fontId="2"/>
  </si>
  <si>
    <t>MM-A07655F1N</t>
  </si>
  <si>
    <t>棚　ノンボルト中量ラック　基本</t>
  </si>
  <si>
    <t>W1850xD450xH2130</t>
  </si>
  <si>
    <t>壁固定金具（MMK-AF1）取付含む</t>
    <rPh sb="0" eb="1">
      <t>カベ</t>
    </rPh>
    <phoneticPr fontId="2"/>
  </si>
  <si>
    <t>MM-CA07655F1N</t>
  </si>
  <si>
    <t>棚　ノンボルト中量ラック　増連</t>
  </si>
  <si>
    <t>W1800xD450xH2130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</si>
</sst>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2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b/>
      <sz val="20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sz val="24"/>
      <name val="UD デジタル 教科書体 N-R"/>
      <family val="1"/>
      <charset val="128"/>
    </font>
    <font>
      <sz val="12"/>
      <name val="UD デジタル 教科書体 N-R"/>
      <family val="1"/>
      <charset val="128"/>
    </font>
    <font>
      <sz val="16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sz val="6"/>
      <name val="ＭＳ Ｐゴシック"/>
      <family val="2"/>
      <charset val="128"/>
      <scheme val="minor"/>
    </font>
    <font>
      <b/>
      <sz val="14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sz val="20"/>
      <name val="UD デジタル 教科書体 N-R"/>
      <family val="1"/>
      <charset val="128"/>
    </font>
    <font>
      <sz val="18"/>
      <name val="UD デジタル 教科書体 N-R"/>
      <family val="1"/>
      <charset val="128"/>
    </font>
    <font>
      <sz val="14"/>
      <name val="UD Digi Kyokasho N-R"/>
      <family val="1"/>
      <charset val="128"/>
    </font>
    <font>
      <sz val="10.5"/>
      <name val="UD デジタル 教科書体 N-R"/>
      <family val="1"/>
      <charset val="128"/>
    </font>
    <font>
      <sz val="10.5"/>
      <name val="UD Digi Kyokasho N-R"/>
      <family val="1"/>
      <charset val="128"/>
    </font>
    <font>
      <sz val="14"/>
      <name val="游ゴシック"/>
      <family val="3"/>
      <charset val="128"/>
    </font>
    <font>
      <sz val="10.5"/>
      <name val="游ゴシック"/>
      <family val="3"/>
      <charset val="128"/>
    </font>
    <font>
      <sz val="10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0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distributed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wrapText="1"/>
    </xf>
    <xf numFmtId="0" fontId="7" fillId="0" borderId="9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distributed" vertical="center" wrapText="1" indent="1"/>
    </xf>
    <xf numFmtId="0" fontId="7" fillId="0" borderId="3" xfId="0" applyFont="1" applyBorder="1" applyAlignment="1">
      <alignment horizontal="distributed" vertical="center" wrapText="1" inden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wrapText="1"/>
    </xf>
    <xf numFmtId="0" fontId="17" fillId="0" borderId="6" xfId="0" applyFont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19" fillId="0" borderId="0" xfId="0" applyFont="1"/>
    <xf numFmtId="0" fontId="20" fillId="3" borderId="1" xfId="1" applyFont="1" applyFill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left" vertical="center"/>
    </xf>
    <xf numFmtId="0" fontId="20" fillId="0" borderId="1" xfId="1" applyFont="1" applyBorder="1" applyAlignment="1">
      <alignment horizontal="left" vertical="center" wrapText="1"/>
    </xf>
    <xf numFmtId="0" fontId="20" fillId="0" borderId="1" xfId="1" applyFont="1" applyBorder="1">
      <alignment vertical="center"/>
    </xf>
    <xf numFmtId="0" fontId="19" fillId="0" borderId="0" xfId="0" applyFont="1" applyAlignment="1">
      <alignment vertical="center"/>
    </xf>
    <xf numFmtId="0" fontId="21" fillId="0" borderId="1" xfId="1" applyFont="1" applyBorder="1" applyAlignment="1">
      <alignment horizontal="left" vertical="center"/>
    </xf>
    <xf numFmtId="0" fontId="21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9" xfId="0" applyFont="1" applyFill="1" applyBorder="1" applyAlignment="1">
      <alignment horizontal="left" vertical="center" wrapText="1" shrinkToFit="1"/>
    </xf>
    <xf numFmtId="0" fontId="12" fillId="0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distributed"/>
    </xf>
    <xf numFmtId="0" fontId="12" fillId="0" borderId="3" xfId="0" applyFont="1" applyFill="1" applyBorder="1" applyAlignment="1">
      <alignment horizontal="center" vertical="distributed"/>
    </xf>
    <xf numFmtId="0" fontId="12" fillId="0" borderId="4" xfId="0" applyFont="1" applyFill="1" applyBorder="1" applyAlignment="1">
      <alignment horizontal="center" vertical="distributed"/>
    </xf>
    <xf numFmtId="0" fontId="7" fillId="2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76" fontId="12" fillId="2" borderId="6" xfId="0" applyNumberFormat="1" applyFont="1" applyFill="1" applyBorder="1" applyAlignment="1">
      <alignment horizontal="center" vertical="center" wrapText="1"/>
    </xf>
    <xf numFmtId="176" fontId="12" fillId="2" borderId="5" xfId="0" applyNumberFormat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11EDA868-13F3-4CBB-A624-A62448915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1442357</xdr:colOff>
      <xdr:row>0</xdr:row>
      <xdr:rowOff>13607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FD85789-C90E-45A3-A20F-DF3E49D61B9E}"/>
            </a:ext>
          </a:extLst>
        </xdr:cNvPr>
        <xdr:cNvSpPr txBox="1"/>
      </xdr:nvSpPr>
      <xdr:spPr>
        <a:xfrm>
          <a:off x="17168132" y="13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ACB0-1EF5-4588-A5A5-54400695AA3F}">
  <dimension ref="A2:F66"/>
  <sheetViews>
    <sheetView workbookViewId="0">
      <selection activeCell="D15" sqref="D15"/>
    </sheetView>
  </sheetViews>
  <sheetFormatPr defaultRowHeight="12.75"/>
  <cols>
    <col min="1" max="1" width="4.75" style="36" customWidth="1"/>
    <col min="2" max="2" width="15.5" style="36" customWidth="1"/>
    <col min="3" max="3" width="10.625" style="36" customWidth="1"/>
    <col min="4" max="4" width="25.375" style="36" customWidth="1"/>
    <col min="5" max="5" width="27.375" style="60" customWidth="1"/>
    <col min="6" max="6" width="7.625" style="36" customWidth="1"/>
    <col min="7" max="19" width="7.75" style="36" customWidth="1"/>
    <col min="20" max="16384" width="9" style="36"/>
  </cols>
  <sheetData>
    <row r="2" spans="1:6" ht="17.25">
      <c r="A2" s="81" t="s">
        <v>26</v>
      </c>
      <c r="B2" s="81"/>
      <c r="C2" s="81"/>
      <c r="D2" s="81"/>
      <c r="E2" s="81"/>
      <c r="F2" s="81"/>
    </row>
    <row r="5" spans="1:6">
      <c r="A5" s="36" t="s">
        <v>30</v>
      </c>
    </row>
    <row r="8" spans="1:6" ht="30.75" customHeight="1">
      <c r="A8" s="35" t="s">
        <v>33</v>
      </c>
    </row>
    <row r="9" spans="1:6" s="37" customFormat="1" ht="30" customHeight="1">
      <c r="A9" s="52" t="s">
        <v>6</v>
      </c>
      <c r="B9" s="53" t="s">
        <v>19</v>
      </c>
      <c r="C9" s="52" t="s">
        <v>3</v>
      </c>
      <c r="D9" s="53" t="s">
        <v>22</v>
      </c>
      <c r="E9" s="52" t="s">
        <v>23</v>
      </c>
      <c r="F9" s="54" t="s">
        <v>27</v>
      </c>
    </row>
    <row r="10" spans="1:6" s="37" customFormat="1" ht="18" customHeight="1">
      <c r="A10" s="77">
        <f>'様式5　同等品確認申請書'!A11</f>
        <v>0</v>
      </c>
      <c r="B10" s="55" t="e">
        <f>IF(A10="","",VLOOKUP(A10,#REF!,2,))</f>
        <v>#REF!</v>
      </c>
      <c r="C10" s="77" t="e">
        <f>IF(A10="","",VLOOKUP(A10,#REF!,4,))</f>
        <v>#REF!</v>
      </c>
      <c r="D10" s="56" t="e">
        <f>IF(A10="","",VLOOKUP(A10,#REF!,6,))</f>
        <v>#REF!</v>
      </c>
      <c r="E10" s="79" t="e">
        <f>IF(A10="","",VLOOKUP(A10,#REF!,8,))</f>
        <v>#REF!</v>
      </c>
      <c r="F10" s="77"/>
    </row>
    <row r="11" spans="1:6" s="37" customFormat="1" ht="18" customHeight="1">
      <c r="A11" s="78"/>
      <c r="B11" s="57" t="e">
        <f>IF(A10="","",VLOOKUP(A10,#REF!,3,))</f>
        <v>#REF!</v>
      </c>
      <c r="C11" s="78"/>
      <c r="D11" s="58" t="e">
        <f>IF(A10="","",VLOOKUP(A10,#REF!,7,))</f>
        <v>#REF!</v>
      </c>
      <c r="E11" s="80"/>
      <c r="F11" s="78"/>
    </row>
    <row r="12" spans="1:6" s="37" customFormat="1" ht="18" customHeight="1">
      <c r="A12" s="77">
        <f>'様式5　同等品確認申請書'!A13</f>
        <v>0</v>
      </c>
      <c r="B12" s="55" t="e">
        <f>IF(A12="","",VLOOKUP(A12,#REF!,2,))</f>
        <v>#REF!</v>
      </c>
      <c r="C12" s="77" t="e">
        <f>IF(A12="","",VLOOKUP(A12,#REF!,4,))</f>
        <v>#REF!</v>
      </c>
      <c r="D12" s="56" t="e">
        <f>IF(A12="","",VLOOKUP(A12,#REF!,6,))</f>
        <v>#REF!</v>
      </c>
      <c r="E12" s="79" t="e">
        <f>IF(A12="","",VLOOKUP(A12,#REF!,8,))</f>
        <v>#REF!</v>
      </c>
      <c r="F12" s="77"/>
    </row>
    <row r="13" spans="1:6" s="37" customFormat="1" ht="18" customHeight="1">
      <c r="A13" s="78"/>
      <c r="B13" s="57" t="e">
        <f>IF(A12="","",VLOOKUP(A12,#REF!,3,))</f>
        <v>#REF!</v>
      </c>
      <c r="C13" s="78"/>
      <c r="D13" s="58" t="e">
        <f>IF(A12="","",VLOOKUP(A12,#REF!,7,))</f>
        <v>#REF!</v>
      </c>
      <c r="E13" s="80"/>
      <c r="F13" s="78"/>
    </row>
    <row r="14" spans="1:6" s="37" customFormat="1" ht="18" customHeight="1">
      <c r="A14" s="77">
        <f>'様式5　同等品確認申請書'!A15</f>
        <v>0</v>
      </c>
      <c r="B14" s="55" t="e">
        <f>IF(A14="","",VLOOKUP(A14,#REF!,2,))</f>
        <v>#REF!</v>
      </c>
      <c r="C14" s="77" t="e">
        <f>IF(A14="","",VLOOKUP(A14,#REF!,4,))</f>
        <v>#REF!</v>
      </c>
      <c r="D14" s="56" t="e">
        <f>IF(A14="","",VLOOKUP(A14,#REF!,6,))</f>
        <v>#REF!</v>
      </c>
      <c r="E14" s="79" t="e">
        <f>IF(A14="","",VLOOKUP(A14,#REF!,8,))</f>
        <v>#REF!</v>
      </c>
      <c r="F14" s="77"/>
    </row>
    <row r="15" spans="1:6" s="37" customFormat="1" ht="18" customHeight="1">
      <c r="A15" s="78"/>
      <c r="B15" s="57" t="e">
        <f>IF(A14="","",VLOOKUP(A14,#REF!,3,))</f>
        <v>#REF!</v>
      </c>
      <c r="C15" s="78"/>
      <c r="D15" s="58" t="e">
        <f>IF(A14="","",VLOOKUP(A14,#REF!,7,))</f>
        <v>#REF!</v>
      </c>
      <c r="E15" s="80"/>
      <c r="F15" s="78"/>
    </row>
    <row r="16" spans="1:6" s="37" customFormat="1" ht="18" customHeight="1">
      <c r="A16" s="77">
        <f>'様式5　同等品確認申請書'!A17</f>
        <v>0</v>
      </c>
      <c r="B16" s="55" t="e">
        <f>IF(A16="","",VLOOKUP(A16,#REF!,2,))</f>
        <v>#REF!</v>
      </c>
      <c r="C16" s="77" t="e">
        <f>IF(A16="","",VLOOKUP(A16,#REF!,4,))</f>
        <v>#REF!</v>
      </c>
      <c r="D16" s="56" t="e">
        <f>IF(A16="","",VLOOKUP(A16,#REF!,6,))</f>
        <v>#REF!</v>
      </c>
      <c r="E16" s="79" t="e">
        <f>IF(A16="","",VLOOKUP(A16,#REF!,8,))</f>
        <v>#REF!</v>
      </c>
      <c r="F16" s="77"/>
    </row>
    <row r="17" spans="1:6" s="37" customFormat="1" ht="18" customHeight="1">
      <c r="A17" s="78"/>
      <c r="B17" s="57" t="e">
        <f>IF(A16="","",VLOOKUP(A16,#REF!,3,))</f>
        <v>#REF!</v>
      </c>
      <c r="C17" s="78"/>
      <c r="D17" s="58" t="e">
        <f>IF(A16="","",VLOOKUP(A16,#REF!,7,))</f>
        <v>#REF!</v>
      </c>
      <c r="E17" s="80"/>
      <c r="F17" s="78"/>
    </row>
    <row r="18" spans="1:6" s="37" customFormat="1" ht="18" customHeight="1">
      <c r="A18" s="77">
        <f>'様式5　同等品確認申請書'!A19</f>
        <v>0</v>
      </c>
      <c r="B18" s="55" t="e">
        <f>IF(A18="","",VLOOKUP(A18,#REF!,2,))</f>
        <v>#REF!</v>
      </c>
      <c r="C18" s="77" t="e">
        <f>IF(A18="","",VLOOKUP(A18,#REF!,4,))</f>
        <v>#REF!</v>
      </c>
      <c r="D18" s="56" t="e">
        <f>IF(A18="","",VLOOKUP(A18,#REF!,6,))</f>
        <v>#REF!</v>
      </c>
      <c r="E18" s="79" t="e">
        <f>IF(A18="","",VLOOKUP(A18,#REF!,8,))</f>
        <v>#REF!</v>
      </c>
      <c r="F18" s="77"/>
    </row>
    <row r="19" spans="1:6" s="37" customFormat="1" ht="18" customHeight="1">
      <c r="A19" s="78"/>
      <c r="B19" s="57" t="e">
        <f>IF(A18="","",VLOOKUP(A18,#REF!,3,))</f>
        <v>#REF!</v>
      </c>
      <c r="C19" s="78"/>
      <c r="D19" s="58" t="e">
        <f>IF(A18="","",VLOOKUP(A18,#REF!,7,))</f>
        <v>#REF!</v>
      </c>
      <c r="E19" s="80"/>
      <c r="F19" s="78"/>
    </row>
    <row r="20" spans="1:6" s="37" customFormat="1" ht="18" customHeight="1">
      <c r="A20" s="77">
        <f>'様式5　同等品確認申請書'!A21</f>
        <v>0</v>
      </c>
      <c r="B20" s="55" t="e">
        <f>IF(A20="","",VLOOKUP(A20,#REF!,2,))</f>
        <v>#REF!</v>
      </c>
      <c r="C20" s="77" t="e">
        <f>IF(A20="","",VLOOKUP(A20,#REF!,4,))</f>
        <v>#REF!</v>
      </c>
      <c r="D20" s="56" t="e">
        <f>IF(A20="","",VLOOKUP(A20,#REF!,6,))</f>
        <v>#REF!</v>
      </c>
      <c r="E20" s="79" t="e">
        <f>IF(A20="","",VLOOKUP(A20,#REF!,8,))</f>
        <v>#REF!</v>
      </c>
      <c r="F20" s="77"/>
    </row>
    <row r="21" spans="1:6" s="37" customFormat="1" ht="18" customHeight="1">
      <c r="A21" s="78"/>
      <c r="B21" s="57" t="e">
        <f>IF(A20="","",VLOOKUP(A20,#REF!,3,))</f>
        <v>#REF!</v>
      </c>
      <c r="C21" s="78"/>
      <c r="D21" s="58" t="e">
        <f>IF(A20="","",VLOOKUP(A20,#REF!,7,))</f>
        <v>#REF!</v>
      </c>
      <c r="E21" s="80"/>
      <c r="F21" s="78"/>
    </row>
    <row r="22" spans="1:6" s="37" customFormat="1" ht="18" customHeight="1">
      <c r="A22" s="77">
        <f>'様式5　同等品確認申請書'!A23</f>
        <v>0</v>
      </c>
      <c r="B22" s="55" t="e">
        <f>IF(A22="","",VLOOKUP(A22,#REF!,2,))</f>
        <v>#REF!</v>
      </c>
      <c r="C22" s="77" t="e">
        <f>IF(A22="","",VLOOKUP(A22,#REF!,4,))</f>
        <v>#REF!</v>
      </c>
      <c r="D22" s="56" t="e">
        <f>IF(A22="","",VLOOKUP(A22,#REF!,6,))</f>
        <v>#REF!</v>
      </c>
      <c r="E22" s="79" t="e">
        <f>IF(A22="","",VLOOKUP(A22,#REF!,8,))</f>
        <v>#REF!</v>
      </c>
      <c r="F22" s="77"/>
    </row>
    <row r="23" spans="1:6" s="37" customFormat="1" ht="18" customHeight="1">
      <c r="A23" s="78"/>
      <c r="B23" s="57" t="e">
        <f>IF(A22="","",VLOOKUP(A22,#REF!,3,))</f>
        <v>#REF!</v>
      </c>
      <c r="C23" s="78"/>
      <c r="D23" s="58" t="e">
        <f>IF(A22="","",VLOOKUP(A22,#REF!,7,))</f>
        <v>#REF!</v>
      </c>
      <c r="E23" s="80"/>
      <c r="F23" s="78"/>
    </row>
    <row r="24" spans="1:6" s="37" customFormat="1" ht="18" customHeight="1">
      <c r="A24" s="77">
        <f>'様式5　同等品確認申請書'!A25</f>
        <v>0</v>
      </c>
      <c r="B24" s="55" t="e">
        <f>IF(A24="","",VLOOKUP(A24,#REF!,2,))</f>
        <v>#REF!</v>
      </c>
      <c r="C24" s="77" t="e">
        <f>IF(A24="","",VLOOKUP(A24,#REF!,4,))</f>
        <v>#REF!</v>
      </c>
      <c r="D24" s="56" t="e">
        <f>IF(A24="","",VLOOKUP(A24,#REF!,6,))</f>
        <v>#REF!</v>
      </c>
      <c r="E24" s="79" t="e">
        <f>IF(A24="","",VLOOKUP(A24,#REF!,8,))</f>
        <v>#REF!</v>
      </c>
      <c r="F24" s="77"/>
    </row>
    <row r="25" spans="1:6" s="37" customFormat="1" ht="18" customHeight="1">
      <c r="A25" s="78"/>
      <c r="B25" s="57" t="e">
        <f>IF(A24="","",VLOOKUP(A24,#REF!,3,))</f>
        <v>#REF!</v>
      </c>
      <c r="C25" s="78"/>
      <c r="D25" s="58" t="e">
        <f>IF(A24="","",VLOOKUP(A24,#REF!,7,))</f>
        <v>#REF!</v>
      </c>
      <c r="E25" s="80"/>
      <c r="F25" s="78"/>
    </row>
    <row r="26" spans="1:6" s="37" customFormat="1" ht="18" customHeight="1">
      <c r="A26" s="77">
        <f>'様式5　同等品確認申請書'!A27</f>
        <v>0</v>
      </c>
      <c r="B26" s="55" t="e">
        <f>IF(A26="","",VLOOKUP(A26,#REF!,2,))</f>
        <v>#REF!</v>
      </c>
      <c r="C26" s="77" t="e">
        <f>IF(A26="","",VLOOKUP(A26,#REF!,4,))</f>
        <v>#REF!</v>
      </c>
      <c r="D26" s="56" t="e">
        <f>IF(A26="","",VLOOKUP(A26,#REF!,6,))</f>
        <v>#REF!</v>
      </c>
      <c r="E26" s="79" t="e">
        <f>IF(A26="","",VLOOKUP(A26,#REF!,8,))</f>
        <v>#REF!</v>
      </c>
      <c r="F26" s="77"/>
    </row>
    <row r="27" spans="1:6" s="37" customFormat="1" ht="18" customHeight="1">
      <c r="A27" s="78"/>
      <c r="B27" s="57" t="e">
        <f>IF(A26="","",VLOOKUP(A26,#REF!,3,))</f>
        <v>#REF!</v>
      </c>
      <c r="C27" s="78"/>
      <c r="D27" s="58" t="e">
        <f>IF(A26="","",VLOOKUP(A26,#REF!,7,))</f>
        <v>#REF!</v>
      </c>
      <c r="E27" s="80"/>
      <c r="F27" s="78"/>
    </row>
    <row r="28" spans="1:6" s="37" customFormat="1" ht="18" customHeight="1">
      <c r="A28" s="77">
        <f>'様式5　同等品確認申請書'!A29</f>
        <v>0</v>
      </c>
      <c r="B28" s="55" t="e">
        <f>IF(A28="","",VLOOKUP(A28,#REF!,2,))</f>
        <v>#REF!</v>
      </c>
      <c r="C28" s="77" t="e">
        <f>IF(A28="","",VLOOKUP(A28,#REF!,4,))</f>
        <v>#REF!</v>
      </c>
      <c r="D28" s="56" t="e">
        <f>IF(A28="","",VLOOKUP(A28,#REF!,6,))</f>
        <v>#REF!</v>
      </c>
      <c r="E28" s="79" t="e">
        <f>IF(A28="","",VLOOKUP(A28,#REF!,8,))</f>
        <v>#REF!</v>
      </c>
      <c r="F28" s="77"/>
    </row>
    <row r="29" spans="1:6" s="37" customFormat="1" ht="18" customHeight="1">
      <c r="A29" s="78"/>
      <c r="B29" s="57" t="e">
        <f>IF(A28="","",VLOOKUP(A28,#REF!,3,))</f>
        <v>#REF!</v>
      </c>
      <c r="C29" s="78"/>
      <c r="D29" s="58" t="e">
        <f>IF(A28="","",VLOOKUP(A28,#REF!,7,))</f>
        <v>#REF!</v>
      </c>
      <c r="E29" s="80"/>
      <c r="F29" s="78"/>
    </row>
    <row r="30" spans="1:6" s="37" customFormat="1" ht="18" customHeight="1">
      <c r="A30" s="77">
        <f>'様式5　同等品確認申請書'!A31</f>
        <v>0</v>
      </c>
      <c r="B30" s="55" t="e">
        <f>IF(A30="","",VLOOKUP(A30,#REF!,2,))</f>
        <v>#REF!</v>
      </c>
      <c r="C30" s="77" t="e">
        <f>IF(A30="","",VLOOKUP(A30,#REF!,4,))</f>
        <v>#REF!</v>
      </c>
      <c r="D30" s="56" t="e">
        <f>IF(A30="","",VLOOKUP(A30,#REF!,6,))</f>
        <v>#REF!</v>
      </c>
      <c r="E30" s="79" t="e">
        <f>IF(A30="","",VLOOKUP(A30,#REF!,8,))</f>
        <v>#REF!</v>
      </c>
      <c r="F30" s="77"/>
    </row>
    <row r="31" spans="1:6" s="37" customFormat="1" ht="18" customHeight="1">
      <c r="A31" s="78"/>
      <c r="B31" s="57" t="e">
        <f>IF(A30="","",VLOOKUP(A30,#REF!,3,))</f>
        <v>#REF!</v>
      </c>
      <c r="C31" s="78"/>
      <c r="D31" s="58" t="e">
        <f>IF(A30="","",VLOOKUP(A30,#REF!,7,))</f>
        <v>#REF!</v>
      </c>
      <c r="E31" s="80"/>
      <c r="F31" s="78"/>
    </row>
    <row r="32" spans="1:6" s="37" customFormat="1" ht="18" customHeight="1">
      <c r="A32" s="77">
        <f>'様式5　同等品確認申請書'!A33</f>
        <v>0</v>
      </c>
      <c r="B32" s="55" t="e">
        <f>IF(A32="","",VLOOKUP(A32,#REF!,2,))</f>
        <v>#REF!</v>
      </c>
      <c r="C32" s="77" t="e">
        <f>IF(A32="","",VLOOKUP(A32,#REF!,4,))</f>
        <v>#REF!</v>
      </c>
      <c r="D32" s="56" t="e">
        <f>IF(A32="","",VLOOKUP(A32,#REF!,6,))</f>
        <v>#REF!</v>
      </c>
      <c r="E32" s="79" t="e">
        <f>IF(A32="","",VLOOKUP(A32,#REF!,8,))</f>
        <v>#REF!</v>
      </c>
      <c r="F32" s="77"/>
    </row>
    <row r="33" spans="1:6" s="37" customFormat="1" ht="18" customHeight="1">
      <c r="A33" s="78"/>
      <c r="B33" s="57" t="e">
        <f>IF(A32="","",VLOOKUP(A32,#REF!,3,))</f>
        <v>#REF!</v>
      </c>
      <c r="C33" s="78"/>
      <c r="D33" s="58" t="e">
        <f>IF(A32="","",VLOOKUP(A32,#REF!,7,))</f>
        <v>#REF!</v>
      </c>
      <c r="E33" s="80"/>
      <c r="F33" s="78"/>
    </row>
    <row r="34" spans="1:6" s="37" customFormat="1" ht="18" customHeight="1">
      <c r="A34" s="77">
        <f>'様式5　同等品確認申請書'!A35</f>
        <v>0</v>
      </c>
      <c r="B34" s="55" t="e">
        <f>IF(A34="","",VLOOKUP(A34,#REF!,2,))</f>
        <v>#REF!</v>
      </c>
      <c r="C34" s="77" t="e">
        <f>IF(A34="","",VLOOKUP(A34,#REF!,4,))</f>
        <v>#REF!</v>
      </c>
      <c r="D34" s="56" t="e">
        <f>IF(A34="","",VLOOKUP(A34,#REF!,6,))</f>
        <v>#REF!</v>
      </c>
      <c r="E34" s="79" t="e">
        <f>IF(A34="","",VLOOKUP(A34,#REF!,8,))</f>
        <v>#REF!</v>
      </c>
      <c r="F34" s="77"/>
    </row>
    <row r="35" spans="1:6" s="37" customFormat="1" ht="18" customHeight="1">
      <c r="A35" s="78"/>
      <c r="B35" s="57" t="e">
        <f>IF(A34="","",VLOOKUP(A34,#REF!,3,))</f>
        <v>#REF!</v>
      </c>
      <c r="C35" s="78"/>
      <c r="D35" s="58" t="e">
        <f>IF(A34="","",VLOOKUP(A34,#REF!,7,))</f>
        <v>#REF!</v>
      </c>
      <c r="E35" s="80"/>
      <c r="F35" s="78"/>
    </row>
    <row r="36" spans="1:6" s="37" customFormat="1" ht="18" customHeight="1">
      <c r="A36" s="77">
        <f>'様式5　同等品確認申請書'!A37</f>
        <v>0</v>
      </c>
      <c r="B36" s="55" t="e">
        <f>IF(A36="","",VLOOKUP(A36,#REF!,2,))</f>
        <v>#REF!</v>
      </c>
      <c r="C36" s="77" t="e">
        <f>IF(A36="","",VLOOKUP(A36,#REF!,4,))</f>
        <v>#REF!</v>
      </c>
      <c r="D36" s="56" t="e">
        <f>IF(A36="","",VLOOKUP(A36,#REF!,6,))</f>
        <v>#REF!</v>
      </c>
      <c r="E36" s="79" t="e">
        <f>IF(A36="","",VLOOKUP(A36,#REF!,8,))</f>
        <v>#REF!</v>
      </c>
      <c r="F36" s="77"/>
    </row>
    <row r="37" spans="1:6" s="37" customFormat="1" ht="18" customHeight="1">
      <c r="A37" s="78"/>
      <c r="B37" s="57" t="e">
        <f>IF(A36="","",VLOOKUP(A36,#REF!,3,))</f>
        <v>#REF!</v>
      </c>
      <c r="C37" s="78"/>
      <c r="D37" s="58" t="e">
        <f>IF(A36="","",VLOOKUP(A36,#REF!,7,))</f>
        <v>#REF!</v>
      </c>
      <c r="E37" s="80"/>
      <c r="F37" s="78"/>
    </row>
    <row r="38" spans="1:6" s="37" customFormat="1" ht="18" customHeight="1">
      <c r="A38" s="77">
        <f>'様式5　同等品確認申請書'!A39</f>
        <v>0</v>
      </c>
      <c r="B38" s="55" t="e">
        <f>IF(A38="","",VLOOKUP(A38,#REF!,2,))</f>
        <v>#REF!</v>
      </c>
      <c r="C38" s="77" t="e">
        <f>IF(A38="","",VLOOKUP(A38,#REF!,4,))</f>
        <v>#REF!</v>
      </c>
      <c r="D38" s="56" t="e">
        <f>IF(A38="","",VLOOKUP(A38,#REF!,6,))</f>
        <v>#REF!</v>
      </c>
      <c r="E38" s="79" t="e">
        <f>IF(A38="","",VLOOKUP(A38,#REF!,8,))</f>
        <v>#REF!</v>
      </c>
      <c r="F38" s="77"/>
    </row>
    <row r="39" spans="1:6" s="37" customFormat="1" ht="18" customHeight="1">
      <c r="A39" s="78"/>
      <c r="B39" s="57" t="e">
        <f>IF(A38="","",VLOOKUP(A38,#REF!,3,))</f>
        <v>#REF!</v>
      </c>
      <c r="C39" s="78"/>
      <c r="D39" s="58" t="e">
        <f>IF(A38="","",VLOOKUP(A38,#REF!,7,))</f>
        <v>#REF!</v>
      </c>
      <c r="E39" s="80"/>
      <c r="F39" s="78"/>
    </row>
    <row r="40" spans="1:6" s="37" customFormat="1" ht="18" hidden="1" customHeight="1">
      <c r="A40" s="77">
        <f>'様式5　同等品確認申請書'!A41</f>
        <v>0</v>
      </c>
      <c r="B40" s="55" t="e">
        <f>IF(A40="","",VLOOKUP(A40,#REF!,2,))</f>
        <v>#REF!</v>
      </c>
      <c r="C40" s="77" t="e">
        <f>IF(A40="","",VLOOKUP(A40,#REF!,4,))</f>
        <v>#REF!</v>
      </c>
      <c r="D40" s="56" t="e">
        <f>IF(A40="","",VLOOKUP(A40,#REF!,6,))</f>
        <v>#REF!</v>
      </c>
      <c r="E40" s="79" t="e">
        <f>IF(A40="","",VLOOKUP(A40,#REF!,8,))</f>
        <v>#REF!</v>
      </c>
      <c r="F40" s="77"/>
    </row>
    <row r="41" spans="1:6" s="37" customFormat="1" ht="18" hidden="1" customHeight="1">
      <c r="A41" s="78"/>
      <c r="B41" s="57" t="e">
        <f>IF(A40="","",VLOOKUP(A40,#REF!,3,))</f>
        <v>#REF!</v>
      </c>
      <c r="C41" s="78"/>
      <c r="D41" s="58" t="e">
        <f>IF(A40="","",VLOOKUP(A40,#REF!,7,))</f>
        <v>#REF!</v>
      </c>
      <c r="E41" s="80"/>
      <c r="F41" s="78"/>
    </row>
    <row r="42" spans="1:6" s="37" customFormat="1" ht="18" hidden="1" customHeight="1">
      <c r="A42" s="77">
        <f>'様式5　同等品確認申請書'!A43</f>
        <v>0</v>
      </c>
      <c r="B42" s="55" t="e">
        <f>IF(A42="","",VLOOKUP(A42,#REF!,2,))</f>
        <v>#REF!</v>
      </c>
      <c r="C42" s="77" t="e">
        <f>IF(A42="","",VLOOKUP(A42,#REF!,4,))</f>
        <v>#REF!</v>
      </c>
      <c r="D42" s="56" t="e">
        <f>IF(A42="","",VLOOKUP(A42,#REF!,6,))</f>
        <v>#REF!</v>
      </c>
      <c r="E42" s="79" t="e">
        <f>IF(A42="","",VLOOKUP(A42,#REF!,8,))</f>
        <v>#REF!</v>
      </c>
      <c r="F42" s="77"/>
    </row>
    <row r="43" spans="1:6" s="37" customFormat="1" ht="18" hidden="1" customHeight="1">
      <c r="A43" s="78"/>
      <c r="B43" s="57" t="e">
        <f>IF(A42="","",VLOOKUP(A42,#REF!,3,))</f>
        <v>#REF!</v>
      </c>
      <c r="C43" s="78"/>
      <c r="D43" s="58" t="e">
        <f>IF(A42="","",VLOOKUP(A42,#REF!,7,))</f>
        <v>#REF!</v>
      </c>
      <c r="E43" s="80"/>
      <c r="F43" s="78"/>
    </row>
    <row r="44" spans="1:6" s="37" customFormat="1" ht="18" hidden="1" customHeight="1">
      <c r="A44" s="77">
        <f>'様式5　同等品確認申請書'!A45</f>
        <v>0</v>
      </c>
      <c r="B44" s="55" t="e">
        <f>IF(A44="","",VLOOKUP(A44,#REF!,2,))</f>
        <v>#REF!</v>
      </c>
      <c r="C44" s="77" t="e">
        <f>IF(A44="","",VLOOKUP(A44,#REF!,4,))</f>
        <v>#REF!</v>
      </c>
      <c r="D44" s="56" t="e">
        <f>IF(A44="","",VLOOKUP(A44,#REF!,6,))</f>
        <v>#REF!</v>
      </c>
      <c r="E44" s="79" t="e">
        <f>IF(A44="","",VLOOKUP(A44,#REF!,8,))</f>
        <v>#REF!</v>
      </c>
      <c r="F44" s="77"/>
    </row>
    <row r="45" spans="1:6" s="37" customFormat="1" ht="18" hidden="1" customHeight="1">
      <c r="A45" s="78"/>
      <c r="B45" s="57" t="e">
        <f>IF(A44="","",VLOOKUP(A44,#REF!,3,))</f>
        <v>#REF!</v>
      </c>
      <c r="C45" s="78"/>
      <c r="D45" s="58" t="e">
        <f>IF(A44="","",VLOOKUP(A44,#REF!,7,))</f>
        <v>#REF!</v>
      </c>
      <c r="E45" s="80"/>
      <c r="F45" s="78"/>
    </row>
    <row r="46" spans="1:6" s="37" customFormat="1" ht="18" hidden="1" customHeight="1">
      <c r="A46" s="77">
        <f>'様式5　同等品確認申請書'!A47</f>
        <v>0</v>
      </c>
      <c r="B46" s="55" t="e">
        <f>IF(A46="","",VLOOKUP(A46,#REF!,2,))</f>
        <v>#REF!</v>
      </c>
      <c r="C46" s="77" t="e">
        <f>IF(A46="","",VLOOKUP(A46,#REF!,4,))</f>
        <v>#REF!</v>
      </c>
      <c r="D46" s="56" t="e">
        <f>IF(A46="","",VLOOKUP(A46,#REF!,6,))</f>
        <v>#REF!</v>
      </c>
      <c r="E46" s="79" t="e">
        <f>IF(A46="","",VLOOKUP(A46,#REF!,8,))</f>
        <v>#REF!</v>
      </c>
      <c r="F46" s="77"/>
    </row>
    <row r="47" spans="1:6" s="37" customFormat="1" ht="18" hidden="1" customHeight="1">
      <c r="A47" s="78"/>
      <c r="B47" s="57" t="e">
        <f>IF(A46="","",VLOOKUP(A46,#REF!,3,))</f>
        <v>#REF!</v>
      </c>
      <c r="C47" s="78"/>
      <c r="D47" s="58" t="e">
        <f>IF(A46="","",VLOOKUP(A46,#REF!,7,))</f>
        <v>#REF!</v>
      </c>
      <c r="E47" s="80"/>
      <c r="F47" s="78"/>
    </row>
    <row r="48" spans="1:6" s="37" customFormat="1" ht="18" hidden="1" customHeight="1">
      <c r="A48" s="77">
        <f>'様式5　同等品確認申請書'!A49</f>
        <v>0</v>
      </c>
      <c r="B48" s="55" t="e">
        <f>IF(A48="","",VLOOKUP(A48,#REF!,2,))</f>
        <v>#REF!</v>
      </c>
      <c r="C48" s="77" t="e">
        <f>IF(A48="","",VLOOKUP(A48,#REF!,4,))</f>
        <v>#REF!</v>
      </c>
      <c r="D48" s="56" t="e">
        <f>IF(A48="","",VLOOKUP(A48,#REF!,6,))</f>
        <v>#REF!</v>
      </c>
      <c r="E48" s="79" t="e">
        <f>IF(A48="","",VLOOKUP(A48,#REF!,8,))</f>
        <v>#REF!</v>
      </c>
      <c r="F48" s="77"/>
    </row>
    <row r="49" spans="1:6" s="37" customFormat="1" ht="18" hidden="1" customHeight="1">
      <c r="A49" s="78"/>
      <c r="B49" s="57" t="e">
        <f>IF(A48="","",VLOOKUP(A48,#REF!,3,))</f>
        <v>#REF!</v>
      </c>
      <c r="C49" s="78"/>
      <c r="D49" s="58" t="e">
        <f>IF(A48="","",VLOOKUP(A48,#REF!,7,))</f>
        <v>#REF!</v>
      </c>
      <c r="E49" s="80"/>
      <c r="F49" s="78"/>
    </row>
    <row r="50" spans="1:6" s="37" customFormat="1" ht="18" hidden="1" customHeight="1">
      <c r="A50" s="77">
        <f>'様式5　同等品確認申請書'!A51</f>
        <v>0</v>
      </c>
      <c r="B50" s="55" t="e">
        <f>IF(A50="","",VLOOKUP(A50,#REF!,2,))</f>
        <v>#REF!</v>
      </c>
      <c r="C50" s="77" t="e">
        <f>IF(A50="","",VLOOKUP(A50,#REF!,4,))</f>
        <v>#REF!</v>
      </c>
      <c r="D50" s="56" t="e">
        <f>IF(A50="","",VLOOKUP(A50,#REF!,6,))</f>
        <v>#REF!</v>
      </c>
      <c r="E50" s="79" t="e">
        <f>IF(A50="","",VLOOKUP(A50,#REF!,8,))</f>
        <v>#REF!</v>
      </c>
      <c r="F50" s="77"/>
    </row>
    <row r="51" spans="1:6" s="37" customFormat="1" ht="18" hidden="1" customHeight="1">
      <c r="A51" s="78"/>
      <c r="B51" s="57" t="e">
        <f>IF(A50="","",VLOOKUP(A50,#REF!,3,))</f>
        <v>#REF!</v>
      </c>
      <c r="C51" s="78"/>
      <c r="D51" s="58" t="e">
        <f>IF(A50="","",VLOOKUP(A50,#REF!,7,))</f>
        <v>#REF!</v>
      </c>
      <c r="E51" s="80"/>
      <c r="F51" s="78"/>
    </row>
    <row r="52" spans="1:6" s="37" customFormat="1" ht="18" hidden="1" customHeight="1">
      <c r="A52" s="77">
        <f>'様式5　同等品確認申請書'!A53</f>
        <v>0</v>
      </c>
      <c r="B52" s="55" t="e">
        <f>IF(A52="","",VLOOKUP(A52,#REF!,2,))</f>
        <v>#REF!</v>
      </c>
      <c r="C52" s="77" t="e">
        <f>IF(A52="","",VLOOKUP(A52,#REF!,4,))</f>
        <v>#REF!</v>
      </c>
      <c r="D52" s="56" t="e">
        <f>IF(A52="","",VLOOKUP(A52,#REF!,6,))</f>
        <v>#REF!</v>
      </c>
      <c r="E52" s="79" t="e">
        <f>IF(A52="","",VLOOKUP(A52,#REF!,8,))</f>
        <v>#REF!</v>
      </c>
      <c r="F52" s="77"/>
    </row>
    <row r="53" spans="1:6" s="37" customFormat="1" ht="18" hidden="1" customHeight="1">
      <c r="A53" s="78"/>
      <c r="B53" s="57" t="e">
        <f>IF(A52="","",VLOOKUP(A52,#REF!,3,))</f>
        <v>#REF!</v>
      </c>
      <c r="C53" s="78"/>
      <c r="D53" s="58" t="e">
        <f>IF(A52="","",VLOOKUP(A52,#REF!,7,))</f>
        <v>#REF!</v>
      </c>
      <c r="E53" s="80"/>
      <c r="F53" s="78"/>
    </row>
    <row r="54" spans="1:6" s="37" customFormat="1" ht="18" hidden="1" customHeight="1">
      <c r="A54" s="77">
        <f>'様式5　同等品確認申請書'!A55</f>
        <v>0</v>
      </c>
      <c r="B54" s="55" t="e">
        <f>IF(A54="","",VLOOKUP(A54,#REF!,2,))</f>
        <v>#REF!</v>
      </c>
      <c r="C54" s="77" t="e">
        <f>IF(A54="","",VLOOKUP(A54,#REF!,4,))</f>
        <v>#REF!</v>
      </c>
      <c r="D54" s="56" t="e">
        <f>IF(A54="","",VLOOKUP(A54,#REF!,6,))</f>
        <v>#REF!</v>
      </c>
      <c r="E54" s="79" t="e">
        <f>IF(A54="","",VLOOKUP(A54,#REF!,8,))</f>
        <v>#REF!</v>
      </c>
      <c r="F54" s="77"/>
    </row>
    <row r="55" spans="1:6" s="37" customFormat="1" ht="18" hidden="1" customHeight="1">
      <c r="A55" s="78"/>
      <c r="B55" s="57" t="e">
        <f>IF(A54="","",VLOOKUP(A54,#REF!,3,))</f>
        <v>#REF!</v>
      </c>
      <c r="C55" s="78"/>
      <c r="D55" s="58" t="e">
        <f>IF(A54="","",VLOOKUP(A54,#REF!,7,))</f>
        <v>#REF!</v>
      </c>
      <c r="E55" s="80"/>
      <c r="F55" s="78"/>
    </row>
    <row r="56" spans="1:6" s="37" customFormat="1" ht="18" hidden="1" customHeight="1">
      <c r="A56" s="77">
        <f>'様式5　同等品確認申請書'!A57</f>
        <v>0</v>
      </c>
      <c r="B56" s="55" t="e">
        <f>IF(A56="","",VLOOKUP(A56,#REF!,2,))</f>
        <v>#REF!</v>
      </c>
      <c r="C56" s="77" t="e">
        <f>IF(A56="","",VLOOKUP(A56,#REF!,4,))</f>
        <v>#REF!</v>
      </c>
      <c r="D56" s="56" t="e">
        <f>IF(A56="","",VLOOKUP(A56,#REF!,6,))</f>
        <v>#REF!</v>
      </c>
      <c r="E56" s="79" t="e">
        <f>IF(A56="","",VLOOKUP(A56,#REF!,8,))</f>
        <v>#REF!</v>
      </c>
      <c r="F56" s="77"/>
    </row>
    <row r="57" spans="1:6" s="37" customFormat="1" ht="18" hidden="1" customHeight="1">
      <c r="A57" s="78"/>
      <c r="B57" s="57" t="e">
        <f>IF(A56="","",VLOOKUP(A56,#REF!,3,))</f>
        <v>#REF!</v>
      </c>
      <c r="C57" s="78"/>
      <c r="D57" s="58" t="e">
        <f>IF(A56="","",VLOOKUP(A56,#REF!,7,))</f>
        <v>#REF!</v>
      </c>
      <c r="E57" s="80"/>
      <c r="F57" s="78"/>
    </row>
    <row r="58" spans="1:6" s="37" customFormat="1" ht="18" hidden="1" customHeight="1">
      <c r="A58" s="77">
        <f>'様式5　同等品確認申請書'!A59</f>
        <v>0</v>
      </c>
      <c r="B58" s="55" t="e">
        <f>IF(A58="","",VLOOKUP(A58,#REF!,2,))</f>
        <v>#REF!</v>
      </c>
      <c r="C58" s="77" t="e">
        <f>IF(A58="","",VLOOKUP(A58,#REF!,4,))</f>
        <v>#REF!</v>
      </c>
      <c r="D58" s="56" t="e">
        <f>IF(A58="","",VLOOKUP(A58,#REF!,6,))</f>
        <v>#REF!</v>
      </c>
      <c r="E58" s="79" t="e">
        <f>IF(A58="","",VLOOKUP(A58,#REF!,8,))</f>
        <v>#REF!</v>
      </c>
      <c r="F58" s="77"/>
    </row>
    <row r="59" spans="1:6" s="37" customFormat="1" ht="18" hidden="1" customHeight="1">
      <c r="A59" s="78"/>
      <c r="B59" s="57" t="e">
        <f>IF(A58="","",VLOOKUP(A58,#REF!,3,))</f>
        <v>#REF!</v>
      </c>
      <c r="C59" s="78"/>
      <c r="D59" s="58" t="e">
        <f>IF(A58="","",VLOOKUP(A58,#REF!,7,))</f>
        <v>#REF!</v>
      </c>
      <c r="E59" s="80"/>
      <c r="F59" s="78"/>
    </row>
    <row r="60" spans="1:6" s="37" customFormat="1">
      <c r="E60" s="61"/>
    </row>
    <row r="61" spans="1:6" s="37" customFormat="1">
      <c r="E61" s="61"/>
    </row>
    <row r="62" spans="1:6" s="37" customFormat="1">
      <c r="E62" s="61"/>
    </row>
    <row r="63" spans="1:6" s="37" customFormat="1">
      <c r="D63" s="59" t="s">
        <v>28</v>
      </c>
      <c r="E63" s="61" t="s">
        <v>31</v>
      </c>
    </row>
    <row r="64" spans="1:6" s="37" customFormat="1">
      <c r="D64" s="59"/>
      <c r="E64" s="61"/>
    </row>
    <row r="65" spans="4:5" s="37" customFormat="1">
      <c r="D65" s="59" t="s">
        <v>29</v>
      </c>
      <c r="E65" s="61" t="s">
        <v>32</v>
      </c>
    </row>
    <row r="66" spans="4:5" s="37" customFormat="1">
      <c r="E66" s="61"/>
    </row>
  </sheetData>
  <mergeCells count="101">
    <mergeCell ref="F30:F31"/>
    <mergeCell ref="F14:F15"/>
    <mergeCell ref="F16:F17"/>
    <mergeCell ref="F18:F19"/>
    <mergeCell ref="F20:F21"/>
    <mergeCell ref="F22:F23"/>
    <mergeCell ref="F24:F25"/>
    <mergeCell ref="F26:F27"/>
    <mergeCell ref="F28:F29"/>
    <mergeCell ref="F12:F13"/>
    <mergeCell ref="A2:F2"/>
    <mergeCell ref="A10:A11"/>
    <mergeCell ref="E10:E11"/>
    <mergeCell ref="C10:C11"/>
    <mergeCell ref="F10:F11"/>
    <mergeCell ref="A24:A25"/>
    <mergeCell ref="A26:A27"/>
    <mergeCell ref="A28:A29"/>
    <mergeCell ref="A12:A13"/>
    <mergeCell ref="A14:A15"/>
    <mergeCell ref="A16:A17"/>
    <mergeCell ref="A18:A19"/>
    <mergeCell ref="A20:A21"/>
    <mergeCell ref="E26:E27"/>
    <mergeCell ref="C28:C29"/>
    <mergeCell ref="E28:E29"/>
    <mergeCell ref="C30:C31"/>
    <mergeCell ref="E30:E31"/>
    <mergeCell ref="A32:A33"/>
    <mergeCell ref="C12:C13"/>
    <mergeCell ref="E12:E13"/>
    <mergeCell ref="C14:C15"/>
    <mergeCell ref="E14:E15"/>
    <mergeCell ref="C16:C17"/>
    <mergeCell ref="E16:E17"/>
    <mergeCell ref="C18:C19"/>
    <mergeCell ref="E18:E19"/>
    <mergeCell ref="C20:C21"/>
    <mergeCell ref="E20:E21"/>
    <mergeCell ref="C22:C23"/>
    <mergeCell ref="E22:E23"/>
    <mergeCell ref="C24:C25"/>
    <mergeCell ref="E24:E25"/>
    <mergeCell ref="C26:C27"/>
    <mergeCell ref="A22:A23"/>
    <mergeCell ref="A30:A31"/>
    <mergeCell ref="A34:A35"/>
    <mergeCell ref="C34:C35"/>
    <mergeCell ref="E34:E35"/>
    <mergeCell ref="F34:F35"/>
    <mergeCell ref="A36:A37"/>
    <mergeCell ref="C36:C37"/>
    <mergeCell ref="E36:E37"/>
    <mergeCell ref="F36:F37"/>
    <mergeCell ref="C32:C33"/>
    <mergeCell ref="E32:E33"/>
    <mergeCell ref="F32:F33"/>
    <mergeCell ref="A42:A43"/>
    <mergeCell ref="C42:C43"/>
    <mergeCell ref="E42:E43"/>
    <mergeCell ref="F42:F43"/>
    <mergeCell ref="A44:A45"/>
    <mergeCell ref="C44:C45"/>
    <mergeCell ref="E44:E45"/>
    <mergeCell ref="F44:F45"/>
    <mergeCell ref="A38:A39"/>
    <mergeCell ref="C38:C39"/>
    <mergeCell ref="E38:E39"/>
    <mergeCell ref="F38:F39"/>
    <mergeCell ref="A40:A41"/>
    <mergeCell ref="C40:C41"/>
    <mergeCell ref="E40:E41"/>
    <mergeCell ref="F40:F41"/>
    <mergeCell ref="A50:A51"/>
    <mergeCell ref="C50:C51"/>
    <mergeCell ref="E50:E51"/>
    <mergeCell ref="F50:F51"/>
    <mergeCell ref="A52:A53"/>
    <mergeCell ref="C52:C53"/>
    <mergeCell ref="E52:E53"/>
    <mergeCell ref="F52:F53"/>
    <mergeCell ref="A46:A47"/>
    <mergeCell ref="C46:C47"/>
    <mergeCell ref="E46:E47"/>
    <mergeCell ref="F46:F47"/>
    <mergeCell ref="A48:A49"/>
    <mergeCell ref="C48:C49"/>
    <mergeCell ref="E48:E49"/>
    <mergeCell ref="F48:F49"/>
    <mergeCell ref="A58:A59"/>
    <mergeCell ref="C58:C59"/>
    <mergeCell ref="E58:E59"/>
    <mergeCell ref="F58:F59"/>
    <mergeCell ref="A54:A55"/>
    <mergeCell ref="C54:C55"/>
    <mergeCell ref="E54:E55"/>
    <mergeCell ref="F54:F55"/>
    <mergeCell ref="A56:A57"/>
    <mergeCell ref="C56:C57"/>
    <mergeCell ref="E56:E57"/>
    <mergeCell ref="F56:F57"/>
  </mergeCells>
  <phoneticPr fontId="2"/>
  <pageMargins left="0.70866141732283472" right="0.51181102362204722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5A4C-D47D-4D07-995D-9709F8E9600A}">
  <sheetPr>
    <pageSetUpPr fitToPage="1"/>
  </sheetPr>
  <dimension ref="A1:J78"/>
  <sheetViews>
    <sheetView showGridLines="0" showZeros="0" tabSelected="1" view="pageBreakPreview" zoomScale="63" zoomScaleNormal="60" zoomScaleSheetLayoutView="63" zoomScalePageLayoutView="70" workbookViewId="0">
      <selection activeCell="F19" sqref="F19:F20"/>
    </sheetView>
  </sheetViews>
  <sheetFormatPr defaultColWidth="9" defaultRowHeight="13.5"/>
  <cols>
    <col min="1" max="1" width="7.625" style="5" customWidth="1"/>
    <col min="2" max="2" width="19.5" style="5" customWidth="1"/>
    <col min="3" max="3" width="13.75" style="6" customWidth="1"/>
    <col min="4" max="4" width="30.375" style="6" customWidth="1"/>
    <col min="5" max="5" width="25.375" style="7" customWidth="1"/>
    <col min="6" max="6" width="8.875" style="8" customWidth="1"/>
    <col min="7" max="7" width="13.75" style="5" customWidth="1"/>
    <col min="8" max="8" width="30.375" style="2" customWidth="1"/>
    <col min="9" max="9" width="25.375" style="2" customWidth="1"/>
    <col min="10" max="10" width="16.125" style="2" customWidth="1"/>
    <col min="11" max="16384" width="9" style="2"/>
  </cols>
  <sheetData>
    <row r="1" spans="1:10" ht="23.25" customHeight="1">
      <c r="A1" s="14" t="s">
        <v>15</v>
      </c>
      <c r="B1" s="14"/>
      <c r="C1" s="14"/>
      <c r="D1" s="14"/>
      <c r="E1" s="29"/>
      <c r="F1" s="29"/>
      <c r="G1" s="12"/>
      <c r="H1" s="12"/>
      <c r="I1" s="1"/>
      <c r="J1" s="1"/>
    </row>
    <row r="2" spans="1:10" ht="23.25" customHeight="1">
      <c r="A2" s="87" t="s">
        <v>8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23.25" customHeight="1">
      <c r="A3" s="13" t="s">
        <v>12</v>
      </c>
      <c r="B3" s="13"/>
      <c r="C3" s="13"/>
      <c r="D3" s="13"/>
      <c r="E3" s="22"/>
      <c r="F3" s="14"/>
      <c r="G3" s="14"/>
      <c r="H3" s="14"/>
      <c r="I3" s="23"/>
      <c r="J3" s="23"/>
    </row>
    <row r="4" spans="1:10" ht="24.75" customHeight="1">
      <c r="A4" s="13"/>
      <c r="B4" s="13"/>
      <c r="C4" s="13"/>
      <c r="D4" s="13"/>
      <c r="E4" s="22"/>
      <c r="F4" s="14"/>
      <c r="G4" s="14"/>
      <c r="H4" s="50" t="s">
        <v>10</v>
      </c>
      <c r="I4" s="44"/>
      <c r="J4" s="45"/>
    </row>
    <row r="5" spans="1:10" ht="24.75" customHeight="1">
      <c r="A5" s="13"/>
      <c r="B5" s="13"/>
      <c r="C5" s="13"/>
      <c r="D5" s="13"/>
      <c r="E5" s="22"/>
      <c r="F5" s="14"/>
      <c r="G5" s="14"/>
      <c r="H5" s="51" t="s">
        <v>9</v>
      </c>
      <c r="I5" s="46"/>
      <c r="J5" s="47"/>
    </row>
    <row r="6" spans="1:10" ht="24.75" customHeight="1">
      <c r="A6" s="13"/>
      <c r="B6" s="13"/>
      <c r="C6" s="13"/>
      <c r="D6" s="13"/>
      <c r="E6" s="22"/>
      <c r="F6" s="14"/>
      <c r="G6" s="14"/>
      <c r="H6" s="50" t="s">
        <v>11</v>
      </c>
      <c r="I6" s="44"/>
      <c r="J6" s="45"/>
    </row>
    <row r="7" spans="1:10" s="3" customFormat="1" ht="23.25" customHeight="1">
      <c r="A7" s="14"/>
      <c r="B7" s="14"/>
      <c r="C7" s="14"/>
      <c r="D7" s="14"/>
      <c r="E7" s="14"/>
      <c r="F7" s="14"/>
      <c r="G7" s="14"/>
      <c r="H7" s="14"/>
      <c r="I7" s="26"/>
      <c r="J7" s="27"/>
    </row>
    <row r="8" spans="1:10" ht="23.25" customHeight="1">
      <c r="A8" s="13" t="s">
        <v>40</v>
      </c>
      <c r="B8" s="24"/>
      <c r="C8" s="25"/>
      <c r="D8" s="25"/>
      <c r="E8" s="24"/>
      <c r="F8" s="21"/>
      <c r="G8" s="24"/>
      <c r="H8" s="11"/>
      <c r="I8" s="11"/>
      <c r="J8" s="11"/>
    </row>
    <row r="9" spans="1:10" ht="31.5" customHeight="1">
      <c r="A9" s="88" t="s">
        <v>24</v>
      </c>
      <c r="B9" s="89"/>
      <c r="C9" s="89"/>
      <c r="D9" s="89"/>
      <c r="E9" s="89"/>
      <c r="F9" s="89"/>
      <c r="G9" s="90" t="s">
        <v>25</v>
      </c>
      <c r="H9" s="91"/>
      <c r="I9" s="91"/>
      <c r="J9" s="92"/>
    </row>
    <row r="10" spans="1:10" s="11" customFormat="1" ht="37.5" customHeight="1">
      <c r="A10" s="34" t="s">
        <v>6</v>
      </c>
      <c r="B10" s="31" t="s">
        <v>19</v>
      </c>
      <c r="C10" s="33" t="s">
        <v>3</v>
      </c>
      <c r="D10" s="31" t="s">
        <v>22</v>
      </c>
      <c r="E10" s="33" t="s">
        <v>23</v>
      </c>
      <c r="F10" s="42" t="s">
        <v>4</v>
      </c>
      <c r="G10" s="34" t="s">
        <v>5</v>
      </c>
      <c r="H10" s="43" t="s">
        <v>22</v>
      </c>
      <c r="I10" s="34" t="s">
        <v>23</v>
      </c>
      <c r="J10" s="34" t="s">
        <v>18</v>
      </c>
    </row>
    <row r="11" spans="1:10" s="11" customFormat="1" ht="27.75" customHeight="1">
      <c r="A11" s="93"/>
      <c r="B11" s="40" t="str">
        <f>IF(A11="","",VLOOKUP(A11,#REF!,2,))</f>
        <v/>
      </c>
      <c r="C11" s="94" t="str">
        <f>IF(A11="","",VLOOKUP(A11,#REF!,4,))</f>
        <v/>
      </c>
      <c r="D11" s="28" t="str">
        <f>IF(A11="","",VLOOKUP(A11,#REF!,6,))</f>
        <v/>
      </c>
      <c r="E11" s="82" t="str">
        <f>IF(A11="","",VLOOKUP(A11,#REF!,8,))</f>
        <v/>
      </c>
      <c r="F11" s="84" t="str">
        <f>IF(A11="","",VLOOKUP(A11,#REF!,9,))</f>
        <v/>
      </c>
      <c r="G11" s="85" t="s">
        <v>0</v>
      </c>
      <c r="H11" s="32" t="s">
        <v>2</v>
      </c>
      <c r="I11" s="96" t="s">
        <v>1</v>
      </c>
      <c r="J11" s="98">
        <v>123456</v>
      </c>
    </row>
    <row r="12" spans="1:10" ht="27.75" customHeight="1">
      <c r="A12" s="93"/>
      <c r="B12" s="41" t="str">
        <f>IF(A11="","",VLOOKUP(A11,#REF!,3,))</f>
        <v/>
      </c>
      <c r="C12" s="95"/>
      <c r="D12" s="49" t="str">
        <f>IF(A11="","",VLOOKUP(A11,#REF!,7,))</f>
        <v/>
      </c>
      <c r="E12" s="83"/>
      <c r="F12" s="84"/>
      <c r="G12" s="86"/>
      <c r="H12" s="30" t="s">
        <v>7</v>
      </c>
      <c r="I12" s="97"/>
      <c r="J12" s="99"/>
    </row>
    <row r="13" spans="1:10" ht="27.75" customHeight="1">
      <c r="A13" s="93"/>
      <c r="B13" s="40" t="str">
        <f>IF(A13="","",VLOOKUP(A13,#REF!,2,))</f>
        <v/>
      </c>
      <c r="C13" s="94" t="str">
        <f>IF(A13="","",VLOOKUP(A13,#REF!,4,))</f>
        <v/>
      </c>
      <c r="D13" s="28" t="str">
        <f>IF(A13="","",VLOOKUP(A13,#REF!,6,))</f>
        <v/>
      </c>
      <c r="E13" s="82" t="str">
        <f>IF(A13="","",VLOOKUP(A13,#REF!,8,))</f>
        <v/>
      </c>
      <c r="F13" s="84" t="str">
        <f>IF(A13="","",VLOOKUP(A13,#REF!,9,))</f>
        <v/>
      </c>
      <c r="G13" s="85"/>
      <c r="H13" s="38"/>
      <c r="I13" s="85"/>
      <c r="J13" s="98"/>
    </row>
    <row r="14" spans="1:10" ht="27.75" customHeight="1">
      <c r="A14" s="93"/>
      <c r="B14" s="41" t="str">
        <f>IF(A13="","",VLOOKUP(A13,#REF!,3,))</f>
        <v/>
      </c>
      <c r="C14" s="95"/>
      <c r="D14" s="49" t="str">
        <f>IF(A13="","",VLOOKUP(A13,#REF!,7,))</f>
        <v/>
      </c>
      <c r="E14" s="83"/>
      <c r="F14" s="84"/>
      <c r="G14" s="86"/>
      <c r="H14" s="39"/>
      <c r="I14" s="86"/>
      <c r="J14" s="99"/>
    </row>
    <row r="15" spans="1:10" ht="27.75" customHeight="1">
      <c r="A15" s="93"/>
      <c r="B15" s="40" t="str">
        <f>IF(A15="","",VLOOKUP(A15,#REF!,2,))</f>
        <v/>
      </c>
      <c r="C15" s="94" t="str">
        <f>IF(A15="","",VLOOKUP(A15,#REF!,4,))</f>
        <v/>
      </c>
      <c r="D15" s="28" t="str">
        <f>IF(A15="","",VLOOKUP(A15,#REF!,6,))</f>
        <v/>
      </c>
      <c r="E15" s="82" t="str">
        <f>IF(A15="","",VLOOKUP(A15,#REF!,8,))</f>
        <v/>
      </c>
      <c r="F15" s="84" t="str">
        <f>IF(A15="","",VLOOKUP(A15,#REF!,9,))</f>
        <v/>
      </c>
      <c r="G15" s="85"/>
      <c r="H15" s="38"/>
      <c r="I15" s="85"/>
      <c r="J15" s="98"/>
    </row>
    <row r="16" spans="1:10" ht="27.75" customHeight="1">
      <c r="A16" s="93"/>
      <c r="B16" s="41" t="str">
        <f>IF(A15="","",VLOOKUP(A15,#REF!,3,))</f>
        <v/>
      </c>
      <c r="C16" s="95"/>
      <c r="D16" s="49" t="str">
        <f>IF(A15="","",VLOOKUP(A15,#REF!,7,))</f>
        <v/>
      </c>
      <c r="E16" s="83"/>
      <c r="F16" s="84"/>
      <c r="G16" s="86"/>
      <c r="H16" s="39"/>
      <c r="I16" s="86"/>
      <c r="J16" s="99"/>
    </row>
    <row r="17" spans="1:10" ht="27.75" customHeight="1">
      <c r="A17" s="93"/>
      <c r="B17" s="40" t="str">
        <f>IF(A17="","",VLOOKUP(A17,#REF!,2,))</f>
        <v/>
      </c>
      <c r="C17" s="94" t="str">
        <f>IF(A17="","",VLOOKUP(A17,#REF!,4,))</f>
        <v/>
      </c>
      <c r="D17" s="28" t="str">
        <f>IF(A17="","",VLOOKUP(A17,#REF!,6,))</f>
        <v/>
      </c>
      <c r="E17" s="82" t="str">
        <f>IF(A17="","",VLOOKUP(A17,#REF!,8,))</f>
        <v/>
      </c>
      <c r="F17" s="84" t="str">
        <f>IF(A17="","",VLOOKUP(A17,#REF!,9,))</f>
        <v/>
      </c>
      <c r="G17" s="85"/>
      <c r="H17" s="38"/>
      <c r="I17" s="85"/>
      <c r="J17" s="98"/>
    </row>
    <row r="18" spans="1:10" ht="27.75" customHeight="1">
      <c r="A18" s="93"/>
      <c r="B18" s="41" t="str">
        <f>IF(A17="","",VLOOKUP(A17,#REF!,3,))</f>
        <v/>
      </c>
      <c r="C18" s="95"/>
      <c r="D18" s="49" t="str">
        <f>IF(A17="","",VLOOKUP(A17,#REF!,7,))</f>
        <v/>
      </c>
      <c r="E18" s="83"/>
      <c r="F18" s="84"/>
      <c r="G18" s="86"/>
      <c r="H18" s="39"/>
      <c r="I18" s="86"/>
      <c r="J18" s="99"/>
    </row>
    <row r="19" spans="1:10" ht="27.75" customHeight="1">
      <c r="A19" s="93"/>
      <c r="B19" s="40" t="str">
        <f>IF(A19="","",VLOOKUP(A19,#REF!,2,))</f>
        <v/>
      </c>
      <c r="C19" s="94" t="str">
        <f>IF(A19="","",VLOOKUP(A19,#REF!,4,))</f>
        <v/>
      </c>
      <c r="D19" s="28" t="str">
        <f>IF(A19="","",VLOOKUP(A19,#REF!,6,))</f>
        <v/>
      </c>
      <c r="E19" s="82" t="str">
        <f>IF(A19="","",VLOOKUP(A19,#REF!,8,))</f>
        <v/>
      </c>
      <c r="F19" s="84" t="str">
        <f>IF(A19="","",VLOOKUP(A19,#REF!,9,))</f>
        <v/>
      </c>
      <c r="G19" s="85"/>
      <c r="H19" s="38"/>
      <c r="I19" s="85"/>
      <c r="J19" s="98"/>
    </row>
    <row r="20" spans="1:10" ht="27.75" customHeight="1">
      <c r="A20" s="93"/>
      <c r="B20" s="41" t="str">
        <f>IF(A19="","",VLOOKUP(A19,#REF!,3,))</f>
        <v/>
      </c>
      <c r="C20" s="95"/>
      <c r="D20" s="49" t="str">
        <f>IF(A19="","",VLOOKUP(A19,#REF!,7,))</f>
        <v/>
      </c>
      <c r="E20" s="83"/>
      <c r="F20" s="84"/>
      <c r="G20" s="86"/>
      <c r="H20" s="39"/>
      <c r="I20" s="86"/>
      <c r="J20" s="99"/>
    </row>
    <row r="21" spans="1:10" ht="27.75" customHeight="1">
      <c r="A21" s="93"/>
      <c r="B21" s="40" t="str">
        <f>IF(A21="","",VLOOKUP(A21,#REF!,2,))</f>
        <v/>
      </c>
      <c r="C21" s="94" t="str">
        <f>IF(A21="","",VLOOKUP(A21,#REF!,4,))</f>
        <v/>
      </c>
      <c r="D21" s="28" t="str">
        <f>IF(A21="","",VLOOKUP(A21,#REF!,6,))</f>
        <v/>
      </c>
      <c r="E21" s="82" t="str">
        <f>IF(A21="","",VLOOKUP(A21,#REF!,8,))</f>
        <v/>
      </c>
      <c r="F21" s="84" t="str">
        <f>IF(A21="","",VLOOKUP(A21,#REF!,9,))</f>
        <v/>
      </c>
      <c r="G21" s="85"/>
      <c r="H21" s="38"/>
      <c r="I21" s="85"/>
      <c r="J21" s="98"/>
    </row>
    <row r="22" spans="1:10" ht="27.75" customHeight="1">
      <c r="A22" s="93"/>
      <c r="B22" s="41" t="str">
        <f>IF(A21="","",VLOOKUP(A21,#REF!,3,))</f>
        <v/>
      </c>
      <c r="C22" s="95"/>
      <c r="D22" s="49" t="str">
        <f>IF(A21="","",VLOOKUP(A21,#REF!,7,))</f>
        <v/>
      </c>
      <c r="E22" s="83"/>
      <c r="F22" s="84"/>
      <c r="G22" s="86"/>
      <c r="H22" s="39"/>
      <c r="I22" s="86"/>
      <c r="J22" s="99"/>
    </row>
    <row r="23" spans="1:10" ht="27.75" customHeight="1">
      <c r="A23" s="93"/>
      <c r="B23" s="40" t="str">
        <f>IF(A23="","",VLOOKUP(A23,#REF!,2,))</f>
        <v/>
      </c>
      <c r="C23" s="94" t="str">
        <f>IF(A23="","",VLOOKUP(A23,#REF!,4,))</f>
        <v/>
      </c>
      <c r="D23" s="28" t="str">
        <f>IF(A23="","",VLOOKUP(A23,#REF!,6,))</f>
        <v/>
      </c>
      <c r="E23" s="82" t="str">
        <f>IF(A23="","",VLOOKUP(A23,#REF!,8,))</f>
        <v/>
      </c>
      <c r="F23" s="84" t="str">
        <f>IF(A23="","",VLOOKUP(A23,#REF!,9,))</f>
        <v/>
      </c>
      <c r="G23" s="85"/>
      <c r="H23" s="38"/>
      <c r="I23" s="85"/>
      <c r="J23" s="98"/>
    </row>
    <row r="24" spans="1:10" ht="27.75" customHeight="1">
      <c r="A24" s="93"/>
      <c r="B24" s="41" t="str">
        <f>IF(A23="","",VLOOKUP(A23,#REF!,3,))</f>
        <v/>
      </c>
      <c r="C24" s="95"/>
      <c r="D24" s="48" t="str">
        <f>IF(A23="","",VLOOKUP(A23,#REF!,7,))</f>
        <v/>
      </c>
      <c r="E24" s="83"/>
      <c r="F24" s="84"/>
      <c r="G24" s="86"/>
      <c r="H24" s="39"/>
      <c r="I24" s="86"/>
      <c r="J24" s="99"/>
    </row>
    <row r="25" spans="1:10" ht="27.75" customHeight="1">
      <c r="A25" s="93"/>
      <c r="B25" s="40" t="str">
        <f>IF(A25="","",VLOOKUP(A25,#REF!,2,))</f>
        <v/>
      </c>
      <c r="C25" s="94" t="str">
        <f>IF(A25="","",VLOOKUP(A25,#REF!,4,))</f>
        <v/>
      </c>
      <c r="D25" s="28" t="str">
        <f>IF(A25="","",VLOOKUP(A25,#REF!,6,))</f>
        <v/>
      </c>
      <c r="E25" s="82" t="str">
        <f>IF(A25="","",VLOOKUP(A25,#REF!,8,))</f>
        <v/>
      </c>
      <c r="F25" s="84" t="str">
        <f>IF(A25="","",VLOOKUP(A25,#REF!,9,))</f>
        <v/>
      </c>
      <c r="G25" s="85"/>
      <c r="H25" s="38"/>
      <c r="I25" s="85"/>
      <c r="J25" s="98"/>
    </row>
    <row r="26" spans="1:10" ht="27.75" customHeight="1">
      <c r="A26" s="93"/>
      <c r="B26" s="41" t="str">
        <f>IF(A25="","",VLOOKUP(A25,#REF!,3,))</f>
        <v/>
      </c>
      <c r="C26" s="95"/>
      <c r="D26" s="63" t="str">
        <f>IF(A25="","",VLOOKUP(A25,#REF!,7,))</f>
        <v/>
      </c>
      <c r="E26" s="83"/>
      <c r="F26" s="84"/>
      <c r="G26" s="86"/>
      <c r="H26" s="39"/>
      <c r="I26" s="86"/>
      <c r="J26" s="99"/>
    </row>
    <row r="27" spans="1:10" ht="27.75" hidden="1" customHeight="1">
      <c r="A27" s="93"/>
      <c r="B27" s="40" t="str">
        <f>IF(A27="","",VLOOKUP(A27,#REF!,2,))</f>
        <v/>
      </c>
      <c r="C27" s="94" t="str">
        <f>IF(A27="","",VLOOKUP(A27,#REF!,4,))</f>
        <v/>
      </c>
      <c r="D27" s="28" t="str">
        <f>IF(A27="","",VLOOKUP(A27,#REF!,6,))</f>
        <v/>
      </c>
      <c r="E27" s="82" t="str">
        <f>IF(A27="","",VLOOKUP(A27,#REF!,8,))</f>
        <v/>
      </c>
      <c r="F27" s="84" t="str">
        <f>IF(A27="","",VLOOKUP(A27,#REF!,9,))</f>
        <v/>
      </c>
      <c r="G27" s="85"/>
      <c r="H27" s="38"/>
      <c r="I27" s="85"/>
      <c r="J27" s="98"/>
    </row>
    <row r="28" spans="1:10" ht="27.75" hidden="1" customHeight="1">
      <c r="A28" s="93"/>
      <c r="B28" s="41" t="str">
        <f>IF(A27="","",VLOOKUP(A27,#REF!,3,))</f>
        <v/>
      </c>
      <c r="C28" s="95"/>
      <c r="D28" s="62" t="str">
        <f>IF(A27="","",VLOOKUP(A27,#REF!,7,))</f>
        <v/>
      </c>
      <c r="E28" s="83"/>
      <c r="F28" s="84"/>
      <c r="G28" s="86"/>
      <c r="H28" s="39"/>
      <c r="I28" s="86"/>
      <c r="J28" s="99"/>
    </row>
    <row r="29" spans="1:10" ht="27.75" hidden="1" customHeight="1">
      <c r="A29" s="93"/>
      <c r="B29" s="40" t="str">
        <f>IF(A29="","",VLOOKUP(A29,#REF!,2,))</f>
        <v/>
      </c>
      <c r="C29" s="94" t="str">
        <f>IF(A29="","",VLOOKUP(A29,#REF!,4,))</f>
        <v/>
      </c>
      <c r="D29" s="28" t="str">
        <f>IF(A29="","",VLOOKUP(A29,#REF!,6,))</f>
        <v/>
      </c>
      <c r="E29" s="82" t="str">
        <f>IF(A29="","",VLOOKUP(A29,#REF!,8,))</f>
        <v/>
      </c>
      <c r="F29" s="84" t="str">
        <f>IF(A29="","",VLOOKUP(A29,#REF!,9,))</f>
        <v/>
      </c>
      <c r="G29" s="85"/>
      <c r="H29" s="38"/>
      <c r="I29" s="85"/>
      <c r="J29" s="98"/>
    </row>
    <row r="30" spans="1:10" ht="27.75" hidden="1" customHeight="1">
      <c r="A30" s="93"/>
      <c r="B30" s="41" t="str">
        <f>IF(A29="","",VLOOKUP(A29,#REF!,3,))</f>
        <v/>
      </c>
      <c r="C30" s="95"/>
      <c r="D30" s="48" t="str">
        <f>IF(A29="","",VLOOKUP(A29,#REF!,7,))</f>
        <v/>
      </c>
      <c r="E30" s="83"/>
      <c r="F30" s="84"/>
      <c r="G30" s="86"/>
      <c r="H30" s="39"/>
      <c r="I30" s="86"/>
      <c r="J30" s="99"/>
    </row>
    <row r="31" spans="1:10" ht="27.75" hidden="1" customHeight="1">
      <c r="A31" s="93"/>
      <c r="B31" s="40" t="str">
        <f>IF(A31="","",VLOOKUP(A31,#REF!,2,))</f>
        <v/>
      </c>
      <c r="C31" s="94" t="str">
        <f>IF(A31="","",VLOOKUP(A31,#REF!,4,))</f>
        <v/>
      </c>
      <c r="D31" s="28" t="str">
        <f>IF(A31="","",VLOOKUP(A31,#REF!,6,))</f>
        <v/>
      </c>
      <c r="E31" s="82" t="str">
        <f>IF(A31="","",VLOOKUP(A31,#REF!,8,))</f>
        <v/>
      </c>
      <c r="F31" s="84" t="str">
        <f>IF(A31="","",VLOOKUP(A31,#REF!,9,))</f>
        <v/>
      </c>
      <c r="G31" s="85"/>
      <c r="H31" s="38"/>
      <c r="I31" s="85"/>
      <c r="J31" s="98"/>
    </row>
    <row r="32" spans="1:10" ht="27.75" hidden="1" customHeight="1">
      <c r="A32" s="93"/>
      <c r="B32" s="41" t="str">
        <f>IF(A31="","",VLOOKUP(A31,#REF!,3,))</f>
        <v/>
      </c>
      <c r="C32" s="95"/>
      <c r="D32" s="49" t="str">
        <f>IF(A31="","",VLOOKUP(A31,#REF!,7,))</f>
        <v/>
      </c>
      <c r="E32" s="83"/>
      <c r="F32" s="84"/>
      <c r="G32" s="86"/>
      <c r="H32" s="39"/>
      <c r="I32" s="86"/>
      <c r="J32" s="99"/>
    </row>
    <row r="33" spans="1:10" ht="27.75" hidden="1" customHeight="1">
      <c r="A33" s="93"/>
      <c r="B33" s="40" t="str">
        <f>IF(A33="","",VLOOKUP(A33,#REF!,2,))</f>
        <v/>
      </c>
      <c r="C33" s="94" t="str">
        <f>IF(A33="","",VLOOKUP(A33,#REF!,4,))</f>
        <v/>
      </c>
      <c r="D33" s="28" t="str">
        <f>IF(A33="","",VLOOKUP(A33,#REF!,6,))</f>
        <v/>
      </c>
      <c r="E33" s="82" t="str">
        <f>IF(A33="","",VLOOKUP(A33,#REF!,8,))</f>
        <v/>
      </c>
      <c r="F33" s="84" t="str">
        <f>IF(A33="","",VLOOKUP(A33,#REF!,9,))</f>
        <v/>
      </c>
      <c r="G33" s="85"/>
      <c r="H33" s="38"/>
      <c r="I33" s="85"/>
      <c r="J33" s="98"/>
    </row>
    <row r="34" spans="1:10" ht="27.75" hidden="1" customHeight="1">
      <c r="A34" s="93"/>
      <c r="B34" s="41" t="str">
        <f>IF(A33="","",VLOOKUP(A33,#REF!,3,))</f>
        <v/>
      </c>
      <c r="C34" s="95"/>
      <c r="D34" s="49" t="str">
        <f>IF(A33="","",VLOOKUP(A33,#REF!,7,))</f>
        <v/>
      </c>
      <c r="E34" s="83"/>
      <c r="F34" s="84"/>
      <c r="G34" s="86"/>
      <c r="H34" s="39"/>
      <c r="I34" s="86"/>
      <c r="J34" s="99"/>
    </row>
    <row r="35" spans="1:10" ht="27.75" hidden="1" customHeight="1">
      <c r="A35" s="93"/>
      <c r="B35" s="40" t="str">
        <f>IF(A35="","",VLOOKUP(A35,#REF!,2,))</f>
        <v/>
      </c>
      <c r="C35" s="94" t="str">
        <f>IF(A35="","",VLOOKUP(A35,#REF!,4,))</f>
        <v/>
      </c>
      <c r="D35" s="28" t="str">
        <f>IF(A35="","",VLOOKUP(A35,#REF!,6,))</f>
        <v/>
      </c>
      <c r="E35" s="82" t="str">
        <f>IF(A35="","",VLOOKUP(A35,#REF!,8,))</f>
        <v/>
      </c>
      <c r="F35" s="84" t="str">
        <f>IF(A35="","",VLOOKUP(A35,#REF!,9,))</f>
        <v/>
      </c>
      <c r="G35" s="85"/>
      <c r="H35" s="38"/>
      <c r="I35" s="85"/>
      <c r="J35" s="98"/>
    </row>
    <row r="36" spans="1:10" ht="27.75" hidden="1" customHeight="1">
      <c r="A36" s="93"/>
      <c r="B36" s="41" t="str">
        <f>IF(A35="","",VLOOKUP(A35,#REF!,3,))</f>
        <v/>
      </c>
      <c r="C36" s="95"/>
      <c r="D36" s="49" t="str">
        <f>IF(A35="","",VLOOKUP(A35,#REF!,7,))</f>
        <v/>
      </c>
      <c r="E36" s="83"/>
      <c r="F36" s="84"/>
      <c r="G36" s="86"/>
      <c r="H36" s="39"/>
      <c r="I36" s="86"/>
      <c r="J36" s="99"/>
    </row>
    <row r="37" spans="1:10" ht="27.75" hidden="1" customHeight="1">
      <c r="A37" s="93"/>
      <c r="B37" s="40" t="str">
        <f>IF(A37="","",VLOOKUP(A37,#REF!,2,))</f>
        <v/>
      </c>
      <c r="C37" s="94" t="str">
        <f>IF(A37="","",VLOOKUP(A37,#REF!,4,))</f>
        <v/>
      </c>
      <c r="D37" s="28" t="str">
        <f>IF(A37="","",VLOOKUP(A37,#REF!,6,))</f>
        <v/>
      </c>
      <c r="E37" s="82" t="str">
        <f>IF(A37="","",VLOOKUP(A37,#REF!,8,))</f>
        <v/>
      </c>
      <c r="F37" s="84" t="str">
        <f>IF(A37="","",VLOOKUP(A37,#REF!,9,))</f>
        <v/>
      </c>
      <c r="G37" s="85"/>
      <c r="H37" s="38"/>
      <c r="I37" s="85"/>
      <c r="J37" s="98"/>
    </row>
    <row r="38" spans="1:10" ht="27.75" hidden="1" customHeight="1">
      <c r="A38" s="93"/>
      <c r="B38" s="41" t="str">
        <f>IF(A37="","",VLOOKUP(A37,#REF!,3,))</f>
        <v/>
      </c>
      <c r="C38" s="95"/>
      <c r="D38" s="49" t="str">
        <f>IF(A37="","",VLOOKUP(A37,#REF!,7,))</f>
        <v/>
      </c>
      <c r="E38" s="83"/>
      <c r="F38" s="84"/>
      <c r="G38" s="86"/>
      <c r="H38" s="39"/>
      <c r="I38" s="86"/>
      <c r="J38" s="99"/>
    </row>
    <row r="39" spans="1:10" ht="27.75" hidden="1" customHeight="1">
      <c r="A39" s="93"/>
      <c r="B39" s="40" t="str">
        <f>IF(A39="","",VLOOKUP(A39,#REF!,2,))</f>
        <v/>
      </c>
      <c r="C39" s="94" t="str">
        <f>IF(A39="","",VLOOKUP(A39,#REF!,4,))</f>
        <v/>
      </c>
      <c r="D39" s="28" t="str">
        <f>IF(A39="","",VLOOKUP(A39,#REF!,6,))</f>
        <v/>
      </c>
      <c r="E39" s="82" t="str">
        <f>IF(A39="","",VLOOKUP(A39,#REF!,8,))</f>
        <v/>
      </c>
      <c r="F39" s="84" t="str">
        <f>IF(A39="","",VLOOKUP(A39,#REF!,9,))</f>
        <v/>
      </c>
      <c r="G39" s="85"/>
      <c r="H39" s="38"/>
      <c r="I39" s="85"/>
      <c r="J39" s="98"/>
    </row>
    <row r="40" spans="1:10" ht="27.75" hidden="1" customHeight="1">
      <c r="A40" s="93"/>
      <c r="B40" s="41" t="str">
        <f>IF(A39="","",VLOOKUP(A39,#REF!,3,))</f>
        <v/>
      </c>
      <c r="C40" s="95"/>
      <c r="D40" s="49" t="str">
        <f>IF(A39="","",VLOOKUP(A39,#REF!,7,))</f>
        <v/>
      </c>
      <c r="E40" s="83"/>
      <c r="F40" s="84"/>
      <c r="G40" s="86"/>
      <c r="H40" s="39"/>
      <c r="I40" s="86"/>
      <c r="J40" s="99"/>
    </row>
    <row r="41" spans="1:10" ht="27.75" hidden="1" customHeight="1">
      <c r="A41" s="93"/>
      <c r="B41" s="40" t="str">
        <f>IF(A41="","",VLOOKUP(A41,#REF!,2,))</f>
        <v/>
      </c>
      <c r="C41" s="94" t="str">
        <f>IF(A41="","",VLOOKUP(A41,#REF!,4,))</f>
        <v/>
      </c>
      <c r="D41" s="28" t="str">
        <f>IF(A41="","",VLOOKUP(A41,#REF!,6,))</f>
        <v/>
      </c>
      <c r="E41" s="82" t="str">
        <f>IF(A41="","",VLOOKUP(A41,#REF!,8,))</f>
        <v/>
      </c>
      <c r="F41" s="84" t="str">
        <f>IF(A41="","",VLOOKUP(A41,#REF!,9,))</f>
        <v/>
      </c>
      <c r="G41" s="85"/>
      <c r="H41" s="38"/>
      <c r="I41" s="85"/>
      <c r="J41" s="98"/>
    </row>
    <row r="42" spans="1:10" ht="27.75" hidden="1" customHeight="1">
      <c r="A42" s="93"/>
      <c r="B42" s="41" t="str">
        <f>IF(A41="","",VLOOKUP(A41,#REF!,3,))</f>
        <v/>
      </c>
      <c r="C42" s="95"/>
      <c r="D42" s="49" t="str">
        <f>IF(A41="","",VLOOKUP(A41,#REF!,7,))</f>
        <v/>
      </c>
      <c r="E42" s="83"/>
      <c r="F42" s="84"/>
      <c r="G42" s="86"/>
      <c r="H42" s="39"/>
      <c r="I42" s="86"/>
      <c r="J42" s="99"/>
    </row>
    <row r="43" spans="1:10" ht="27.75" hidden="1" customHeight="1">
      <c r="A43" s="93"/>
      <c r="B43" s="40" t="str">
        <f>IF(A43="","",VLOOKUP(A43,#REF!,2,))</f>
        <v/>
      </c>
      <c r="C43" s="94" t="str">
        <f>IF(A43="","",VLOOKUP(A43,#REF!,4,))</f>
        <v/>
      </c>
      <c r="D43" s="28" t="str">
        <f>IF(A43="","",VLOOKUP(A43,#REF!,6,))</f>
        <v/>
      </c>
      <c r="E43" s="82" t="str">
        <f>IF(A43="","",VLOOKUP(A43,#REF!,8,))</f>
        <v/>
      </c>
      <c r="F43" s="84" t="str">
        <f>IF(A43="","",VLOOKUP(A43,#REF!,9,))</f>
        <v/>
      </c>
      <c r="G43" s="85"/>
      <c r="H43" s="38"/>
      <c r="I43" s="85"/>
      <c r="J43" s="98"/>
    </row>
    <row r="44" spans="1:10" ht="27.75" hidden="1" customHeight="1">
      <c r="A44" s="93"/>
      <c r="B44" s="41" t="str">
        <f>IF(A43="","",VLOOKUP(A43,#REF!,3,))</f>
        <v/>
      </c>
      <c r="C44" s="95"/>
      <c r="D44" s="49" t="str">
        <f>IF(A43="","",VLOOKUP(A43,#REF!,7,))</f>
        <v/>
      </c>
      <c r="E44" s="83"/>
      <c r="F44" s="84"/>
      <c r="G44" s="86"/>
      <c r="H44" s="39"/>
      <c r="I44" s="86"/>
      <c r="J44" s="99"/>
    </row>
    <row r="45" spans="1:10" ht="27.75" hidden="1" customHeight="1">
      <c r="A45" s="93"/>
      <c r="B45" s="40" t="str">
        <f>IF(A45="","",VLOOKUP(A45,#REF!,2,))</f>
        <v/>
      </c>
      <c r="C45" s="94" t="str">
        <f>IF(A45="","",VLOOKUP(A45,#REF!,4,))</f>
        <v/>
      </c>
      <c r="D45" s="28" t="str">
        <f>IF(A45="","",VLOOKUP(A45,#REF!,6,))</f>
        <v/>
      </c>
      <c r="E45" s="82" t="str">
        <f>IF(A45="","",VLOOKUP(A45,#REF!,8,))</f>
        <v/>
      </c>
      <c r="F45" s="84" t="str">
        <f>IF(A45="","",VLOOKUP(A45,#REF!,9,))</f>
        <v/>
      </c>
      <c r="G45" s="85"/>
      <c r="H45" s="38"/>
      <c r="I45" s="85"/>
      <c r="J45" s="98"/>
    </row>
    <row r="46" spans="1:10" ht="27.75" hidden="1" customHeight="1">
      <c r="A46" s="93"/>
      <c r="B46" s="41" t="str">
        <f>IF(A45="","",VLOOKUP(A45,#REF!,3,))</f>
        <v/>
      </c>
      <c r="C46" s="95"/>
      <c r="D46" s="49" t="str">
        <f>IF(A45="","",VLOOKUP(A45,#REF!,7,))</f>
        <v/>
      </c>
      <c r="E46" s="83"/>
      <c r="F46" s="84"/>
      <c r="G46" s="86"/>
      <c r="H46" s="39"/>
      <c r="I46" s="86"/>
      <c r="J46" s="99"/>
    </row>
    <row r="47" spans="1:10" ht="27.75" hidden="1" customHeight="1">
      <c r="A47" s="93"/>
      <c r="B47" s="40" t="str">
        <f>IF(A47="","",VLOOKUP(A47,#REF!,2,))</f>
        <v/>
      </c>
      <c r="C47" s="94" t="str">
        <f>IF(A47="","",VLOOKUP(A47,#REF!,4,))</f>
        <v/>
      </c>
      <c r="D47" s="28" t="str">
        <f>IF(A47="","",VLOOKUP(A47,#REF!,6,))</f>
        <v/>
      </c>
      <c r="E47" s="82" t="str">
        <f>IF(A47="","",VLOOKUP(A47,#REF!,8,))</f>
        <v/>
      </c>
      <c r="F47" s="84" t="str">
        <f>IF(A47="","",VLOOKUP(A47,#REF!,9,))</f>
        <v/>
      </c>
      <c r="G47" s="85"/>
      <c r="H47" s="38"/>
      <c r="I47" s="85"/>
      <c r="J47" s="98"/>
    </row>
    <row r="48" spans="1:10" ht="27.75" hidden="1" customHeight="1">
      <c r="A48" s="93"/>
      <c r="B48" s="41" t="str">
        <f>IF(A47="","",VLOOKUP(A47,#REF!,3,))</f>
        <v/>
      </c>
      <c r="C48" s="95"/>
      <c r="D48" s="48" t="str">
        <f>IF(A47="","",VLOOKUP(A47,#REF!,7,))</f>
        <v/>
      </c>
      <c r="E48" s="83"/>
      <c r="F48" s="84"/>
      <c r="G48" s="86"/>
      <c r="H48" s="39"/>
      <c r="I48" s="86"/>
      <c r="J48" s="99"/>
    </row>
    <row r="49" spans="1:10" ht="27.75" hidden="1" customHeight="1">
      <c r="A49" s="93"/>
      <c r="B49" s="40" t="str">
        <f>IF(A49="","",VLOOKUP(A49,#REF!,2,))</f>
        <v/>
      </c>
      <c r="C49" s="94" t="str">
        <f>IF(A49="","",VLOOKUP(A49,#REF!,4,))</f>
        <v/>
      </c>
      <c r="D49" s="28" t="str">
        <f>IF(A49="","",VLOOKUP(A49,#REF!,6,))</f>
        <v/>
      </c>
      <c r="E49" s="82" t="str">
        <f>IF(A49="","",VLOOKUP(A49,#REF!,8,))</f>
        <v/>
      </c>
      <c r="F49" s="84" t="str">
        <f>IF(A49="","",VLOOKUP(A49,#REF!,9,))</f>
        <v/>
      </c>
      <c r="G49" s="85"/>
      <c r="H49" s="38"/>
      <c r="I49" s="85"/>
      <c r="J49" s="98"/>
    </row>
    <row r="50" spans="1:10" ht="27.75" hidden="1" customHeight="1">
      <c r="A50" s="93"/>
      <c r="B50" s="41" t="str">
        <f>IF(A49="","",VLOOKUP(A49,#REF!,3,))</f>
        <v/>
      </c>
      <c r="C50" s="95"/>
      <c r="D50" s="48" t="str">
        <f>IF(A49="","",VLOOKUP(A49,#REF!,7,))</f>
        <v/>
      </c>
      <c r="E50" s="83"/>
      <c r="F50" s="84"/>
      <c r="G50" s="86"/>
      <c r="H50" s="39"/>
      <c r="I50" s="86"/>
      <c r="J50" s="99"/>
    </row>
    <row r="51" spans="1:10" ht="27.75" hidden="1" customHeight="1">
      <c r="A51" s="93"/>
      <c r="B51" s="40" t="str">
        <f>IF(A51="","",VLOOKUP(A51,#REF!,2,))</f>
        <v/>
      </c>
      <c r="C51" s="94" t="str">
        <f>IF(A51="","",VLOOKUP(A51,#REF!,4,))</f>
        <v/>
      </c>
      <c r="D51" s="28" t="str">
        <f>IF(A51="","",VLOOKUP(A51,#REF!,6,))</f>
        <v/>
      </c>
      <c r="E51" s="82" t="str">
        <f>IF(A51="","",VLOOKUP(A51,#REF!,8,))</f>
        <v/>
      </c>
      <c r="F51" s="84" t="str">
        <f>IF(A51="","",VLOOKUP(A51,#REF!,9,))</f>
        <v/>
      </c>
      <c r="G51" s="85"/>
      <c r="H51" s="38"/>
      <c r="I51" s="85"/>
      <c r="J51" s="98"/>
    </row>
    <row r="52" spans="1:10" ht="27.75" hidden="1" customHeight="1">
      <c r="A52" s="93"/>
      <c r="B52" s="41" t="str">
        <f>IF(A51="","",VLOOKUP(A51,#REF!,3,))</f>
        <v/>
      </c>
      <c r="C52" s="95"/>
      <c r="D52" s="48" t="str">
        <f>IF(A51="","",VLOOKUP(A51,#REF!,7,))</f>
        <v/>
      </c>
      <c r="E52" s="83"/>
      <c r="F52" s="84"/>
      <c r="G52" s="86"/>
      <c r="H52" s="39"/>
      <c r="I52" s="86"/>
      <c r="J52" s="99"/>
    </row>
    <row r="53" spans="1:10" ht="27.75" hidden="1" customHeight="1">
      <c r="A53" s="93"/>
      <c r="B53" s="40" t="str">
        <f>IF(A53="","",VLOOKUP(A53,#REF!,2,))</f>
        <v/>
      </c>
      <c r="C53" s="94" t="str">
        <f>IF(A53="","",VLOOKUP(A53,#REF!,4,))</f>
        <v/>
      </c>
      <c r="D53" s="28" t="str">
        <f>IF(A53="","",VLOOKUP(A53,#REF!,6,))</f>
        <v/>
      </c>
      <c r="E53" s="82" t="str">
        <f>IF(A53="","",VLOOKUP(A53,#REF!,8,))</f>
        <v/>
      </c>
      <c r="F53" s="84" t="str">
        <f>IF(A53="","",VLOOKUP(A53,#REF!,9,))</f>
        <v/>
      </c>
      <c r="G53" s="85"/>
      <c r="H53" s="38"/>
      <c r="I53" s="85"/>
      <c r="J53" s="98"/>
    </row>
    <row r="54" spans="1:10" ht="27.75" hidden="1" customHeight="1">
      <c r="A54" s="93"/>
      <c r="B54" s="41" t="str">
        <f>IF(A53="","",VLOOKUP(A53,#REF!,3,))</f>
        <v/>
      </c>
      <c r="C54" s="95"/>
      <c r="D54" s="49" t="str">
        <f>IF(A53="","",VLOOKUP(A53,#REF!,7,))</f>
        <v/>
      </c>
      <c r="E54" s="83"/>
      <c r="F54" s="84"/>
      <c r="G54" s="86"/>
      <c r="H54" s="39"/>
      <c r="I54" s="86"/>
      <c r="J54" s="99"/>
    </row>
    <row r="55" spans="1:10" ht="27.75" hidden="1" customHeight="1">
      <c r="A55" s="93"/>
      <c r="B55" s="40" t="str">
        <f>IF(A55="","",VLOOKUP(A55,#REF!,2,))</f>
        <v/>
      </c>
      <c r="C55" s="94" t="str">
        <f>IF(A55="","",VLOOKUP(A55,#REF!,4,))</f>
        <v/>
      </c>
      <c r="D55" s="28" t="str">
        <f>IF(A55="","",VLOOKUP(A55,#REF!,6,))</f>
        <v/>
      </c>
      <c r="E55" s="82" t="str">
        <f>IF(A55="","",VLOOKUP(A55,#REF!,8,))</f>
        <v/>
      </c>
      <c r="F55" s="84" t="str">
        <f>IF(A55="","",VLOOKUP(A55,#REF!,9,))</f>
        <v/>
      </c>
      <c r="G55" s="85"/>
      <c r="H55" s="38"/>
      <c r="I55" s="85"/>
      <c r="J55" s="98"/>
    </row>
    <row r="56" spans="1:10" ht="27.75" hidden="1" customHeight="1">
      <c r="A56" s="93"/>
      <c r="B56" s="41" t="str">
        <f>IF(A55="","",VLOOKUP(A55,#REF!,3,))</f>
        <v/>
      </c>
      <c r="C56" s="95"/>
      <c r="D56" s="49" t="str">
        <f>IF(A55="","",VLOOKUP(A55,#REF!,7,))</f>
        <v/>
      </c>
      <c r="E56" s="83"/>
      <c r="F56" s="84"/>
      <c r="G56" s="86"/>
      <c r="H56" s="39"/>
      <c r="I56" s="86"/>
      <c r="J56" s="99"/>
    </row>
    <row r="57" spans="1:10" ht="27.75" hidden="1" customHeight="1">
      <c r="A57" s="93"/>
      <c r="B57" s="40" t="str">
        <f>IF(A57="","",VLOOKUP(A57,#REF!,2,))</f>
        <v/>
      </c>
      <c r="C57" s="94" t="str">
        <f>IF(A57="","",VLOOKUP(A57,#REF!,4,))</f>
        <v/>
      </c>
      <c r="D57" s="28" t="str">
        <f>IF(A57="","",VLOOKUP(A57,#REF!,6,))</f>
        <v/>
      </c>
      <c r="E57" s="82" t="str">
        <f>IF(A57="","",VLOOKUP(A57,#REF!,8,))</f>
        <v/>
      </c>
      <c r="F57" s="84" t="str">
        <f>IF(A57="","",VLOOKUP(A57,#REF!,9,))</f>
        <v/>
      </c>
      <c r="G57" s="85"/>
      <c r="H57" s="38"/>
      <c r="I57" s="85"/>
      <c r="J57" s="98"/>
    </row>
    <row r="58" spans="1:10" ht="27.75" hidden="1" customHeight="1">
      <c r="A58" s="93"/>
      <c r="B58" s="41" t="str">
        <f>IF(A57="","",VLOOKUP(A57,#REF!,3,))</f>
        <v/>
      </c>
      <c r="C58" s="95"/>
      <c r="D58" s="49" t="str">
        <f>IF(A57="","",VLOOKUP(A57,#REF!,7,))</f>
        <v/>
      </c>
      <c r="E58" s="83"/>
      <c r="F58" s="84"/>
      <c r="G58" s="86"/>
      <c r="H58" s="39"/>
      <c r="I58" s="86"/>
      <c r="J58" s="99"/>
    </row>
    <row r="59" spans="1:10" ht="27.75" hidden="1" customHeight="1">
      <c r="A59" s="93"/>
      <c r="B59" s="40" t="str">
        <f>IF(A59="","",VLOOKUP(A59,#REF!,2,))</f>
        <v/>
      </c>
      <c r="C59" s="94" t="str">
        <f>IF(A59="","",VLOOKUP(A59,#REF!,4,))</f>
        <v/>
      </c>
      <c r="D59" s="28" t="str">
        <f>IF(A59="","",VLOOKUP(A59,#REF!,6,))</f>
        <v/>
      </c>
      <c r="E59" s="82" t="str">
        <f>IF(A59="","",VLOOKUP(A59,#REF!,8,))</f>
        <v/>
      </c>
      <c r="F59" s="84" t="str">
        <f>IF(A59="","",VLOOKUP(A59,#REF!,9,))</f>
        <v/>
      </c>
      <c r="G59" s="85"/>
      <c r="H59" s="38"/>
      <c r="I59" s="85"/>
      <c r="J59" s="98"/>
    </row>
    <row r="60" spans="1:10" ht="27.75" hidden="1" customHeight="1">
      <c r="A60" s="93"/>
      <c r="B60" s="41" t="str">
        <f>IF(A59="","",VLOOKUP(A59,#REF!,3,))</f>
        <v/>
      </c>
      <c r="C60" s="95"/>
      <c r="D60" s="49" t="str">
        <f>IF(A59="","",VLOOKUP(A59,#REF!,7,))</f>
        <v/>
      </c>
      <c r="E60" s="83"/>
      <c r="F60" s="84"/>
      <c r="G60" s="86"/>
      <c r="H60" s="39"/>
      <c r="I60" s="86"/>
      <c r="J60" s="99"/>
    </row>
    <row r="61" spans="1:10" ht="27.75" hidden="1" customHeight="1">
      <c r="A61" s="93"/>
      <c r="B61" s="40" t="str">
        <f>IF(A61="","",VLOOKUP(A61,#REF!,2,))</f>
        <v/>
      </c>
      <c r="C61" s="94" t="str">
        <f>IF(A61="","",VLOOKUP(A61,#REF!,4,))</f>
        <v/>
      </c>
      <c r="D61" s="28" t="str">
        <f>IF(A61="","",VLOOKUP(A61,#REF!,6,))</f>
        <v/>
      </c>
      <c r="E61" s="82" t="str">
        <f>IF(A61="","",VLOOKUP(A61,#REF!,8,))</f>
        <v/>
      </c>
      <c r="F61" s="84" t="str">
        <f>IF(A61="","",VLOOKUP(A61,#REF!,9,))</f>
        <v/>
      </c>
      <c r="G61" s="85"/>
      <c r="H61" s="38"/>
      <c r="I61" s="85"/>
      <c r="J61" s="98"/>
    </row>
    <row r="62" spans="1:10" ht="27.75" hidden="1" customHeight="1">
      <c r="A62" s="93"/>
      <c r="B62" s="41" t="str">
        <f>IF(A61="","",VLOOKUP(A61,#REF!,3,))</f>
        <v/>
      </c>
      <c r="C62" s="95"/>
      <c r="D62" s="49" t="str">
        <f>IF(A61="","",VLOOKUP(A61,#REF!,7,))</f>
        <v/>
      </c>
      <c r="E62" s="83"/>
      <c r="F62" s="84"/>
      <c r="G62" s="86"/>
      <c r="H62" s="39"/>
      <c r="I62" s="86"/>
      <c r="J62" s="99"/>
    </row>
    <row r="63" spans="1:10" ht="27.75" hidden="1" customHeight="1">
      <c r="A63" s="93"/>
      <c r="B63" s="40" t="str">
        <f>IF(A63="","",VLOOKUP(A63,#REF!,2,))</f>
        <v/>
      </c>
      <c r="C63" s="94" t="str">
        <f>IF(A63="","",VLOOKUP(A63,#REF!,4,))</f>
        <v/>
      </c>
      <c r="D63" s="28" t="str">
        <f>IF(A63="","",VLOOKUP(A63,#REF!,6,))</f>
        <v/>
      </c>
      <c r="E63" s="82" t="str">
        <f>IF(A63="","",VLOOKUP(A63,#REF!,8,))</f>
        <v/>
      </c>
      <c r="F63" s="84" t="str">
        <f>IF(A63="","",VLOOKUP(A63,#REF!,9,))</f>
        <v/>
      </c>
      <c r="G63" s="85"/>
      <c r="H63" s="38"/>
      <c r="I63" s="85"/>
      <c r="J63" s="98"/>
    </row>
    <row r="64" spans="1:10" ht="27.75" hidden="1" customHeight="1">
      <c r="A64" s="93"/>
      <c r="B64" s="41" t="str">
        <f>IF(A63="","",VLOOKUP(A63,#REF!,3,))</f>
        <v/>
      </c>
      <c r="C64" s="95"/>
      <c r="D64" s="49" t="str">
        <f>IF(A63="","",VLOOKUP(A63,#REF!,7,))</f>
        <v/>
      </c>
      <c r="E64" s="83"/>
      <c r="F64" s="84"/>
      <c r="G64" s="86"/>
      <c r="H64" s="39"/>
      <c r="I64" s="86"/>
      <c r="J64" s="99"/>
    </row>
    <row r="65" spans="1:10" ht="27.75" hidden="1" customHeight="1">
      <c r="A65" s="93"/>
      <c r="B65" s="40" t="str">
        <f>IF(A65="","",VLOOKUP(A65,#REF!,2,))</f>
        <v/>
      </c>
      <c r="C65" s="94" t="str">
        <f>IF(A65="","",VLOOKUP(A65,#REF!,4,))</f>
        <v/>
      </c>
      <c r="D65" s="28" t="str">
        <f>IF(A65="","",VLOOKUP(A65,#REF!,6,))</f>
        <v/>
      </c>
      <c r="E65" s="82" t="str">
        <f>IF(A65="","",VLOOKUP(A65,#REF!,8,))</f>
        <v/>
      </c>
      <c r="F65" s="84" t="str">
        <f>IF(A65="","",VLOOKUP(A65,#REF!,9,))</f>
        <v/>
      </c>
      <c r="G65" s="85"/>
      <c r="H65" s="38"/>
      <c r="I65" s="85"/>
      <c r="J65" s="98"/>
    </row>
    <row r="66" spans="1:10" ht="27.75" hidden="1" customHeight="1">
      <c r="A66" s="93"/>
      <c r="B66" s="41" t="str">
        <f>IF(A65="","",VLOOKUP(A65,#REF!,3,))</f>
        <v/>
      </c>
      <c r="C66" s="95"/>
      <c r="D66" s="49" t="str">
        <f>IF(A65="","",VLOOKUP(A65,#REF!,7,))</f>
        <v/>
      </c>
      <c r="E66" s="83"/>
      <c r="F66" s="84"/>
      <c r="G66" s="86"/>
      <c r="H66" s="39"/>
      <c r="I66" s="86"/>
      <c r="J66" s="99"/>
    </row>
    <row r="67" spans="1:10" ht="27.75" hidden="1" customHeight="1">
      <c r="A67" s="93"/>
      <c r="B67" s="40" t="str">
        <f>IF(A67="","",VLOOKUP(A67,#REF!,2,))</f>
        <v/>
      </c>
      <c r="C67" s="94" t="str">
        <f>IF(A67="","",VLOOKUP(A67,#REF!,4,))</f>
        <v/>
      </c>
      <c r="D67" s="28" t="str">
        <f>IF(A67="","",VLOOKUP(A67,#REF!,6,))</f>
        <v/>
      </c>
      <c r="E67" s="82" t="str">
        <f>IF(A67="","",VLOOKUP(A67,#REF!,8,))</f>
        <v/>
      </c>
      <c r="F67" s="84" t="str">
        <f>IF(A67="","",VLOOKUP(A67,#REF!,9,))</f>
        <v/>
      </c>
      <c r="G67" s="85"/>
      <c r="H67" s="38"/>
      <c r="I67" s="85"/>
      <c r="J67" s="98"/>
    </row>
    <row r="68" spans="1:10" ht="27.75" hidden="1" customHeight="1">
      <c r="A68" s="93"/>
      <c r="B68" s="41" t="str">
        <f>IF(A67="","",VLOOKUP(A67,#REF!,3,))</f>
        <v/>
      </c>
      <c r="C68" s="95"/>
      <c r="D68" s="49" t="str">
        <f>IF(A67="","",VLOOKUP(A67,#REF!,7,))</f>
        <v/>
      </c>
      <c r="E68" s="83"/>
      <c r="F68" s="84"/>
      <c r="G68" s="86"/>
      <c r="H68" s="39"/>
      <c r="I68" s="86"/>
      <c r="J68" s="99"/>
    </row>
    <row r="69" spans="1:10" ht="27.75" hidden="1" customHeight="1">
      <c r="A69" s="93"/>
      <c r="B69" s="40" t="str">
        <f>IF(A69="","",VLOOKUP(A69,#REF!,2,))</f>
        <v/>
      </c>
      <c r="C69" s="94" t="str">
        <f>IF(A69="","",VLOOKUP(A69,#REF!,4,))</f>
        <v/>
      </c>
      <c r="D69" s="28" t="str">
        <f>IF(A69="","",VLOOKUP(A69,#REF!,6,))</f>
        <v/>
      </c>
      <c r="E69" s="82" t="str">
        <f>IF(A69="","",VLOOKUP(A69,#REF!,8,))</f>
        <v/>
      </c>
      <c r="F69" s="84" t="str">
        <f>IF(A69="","",VLOOKUP(A69,#REF!,9,))</f>
        <v/>
      </c>
      <c r="G69" s="85"/>
      <c r="H69" s="38"/>
      <c r="I69" s="85"/>
      <c r="J69" s="98"/>
    </row>
    <row r="70" spans="1:10" ht="27.75" hidden="1" customHeight="1">
      <c r="A70" s="93"/>
      <c r="B70" s="41" t="str">
        <f>IF(A69="","",VLOOKUP(A69,#REF!,3,))</f>
        <v/>
      </c>
      <c r="C70" s="95"/>
      <c r="D70" s="48" t="str">
        <f>IF(A69="","",VLOOKUP(A69,#REF!,7,))</f>
        <v/>
      </c>
      <c r="E70" s="83"/>
      <c r="F70" s="84"/>
      <c r="G70" s="86"/>
      <c r="H70" s="39"/>
      <c r="I70" s="86"/>
      <c r="J70" s="99"/>
    </row>
    <row r="71" spans="1:10" s="9" customFormat="1" ht="22.5" customHeight="1">
      <c r="A71" s="20" t="s">
        <v>13</v>
      </c>
      <c r="B71" s="16"/>
      <c r="C71" s="15"/>
      <c r="D71" s="17"/>
      <c r="E71" s="18"/>
      <c r="F71" s="18"/>
      <c r="G71" s="15"/>
      <c r="H71" s="15"/>
      <c r="I71" s="15"/>
      <c r="J71" s="19"/>
    </row>
    <row r="72" spans="1:10" s="9" customFormat="1" ht="22.5" customHeight="1">
      <c r="A72" s="20" t="s">
        <v>14</v>
      </c>
      <c r="B72" s="16"/>
      <c r="C72" s="15"/>
      <c r="D72" s="17"/>
      <c r="E72" s="18"/>
      <c r="F72" s="18"/>
      <c r="G72" s="15"/>
      <c r="H72" s="15"/>
      <c r="I72" s="15"/>
      <c r="J72" s="19"/>
    </row>
    <row r="73" spans="1:10" s="4" customFormat="1" ht="22.5" customHeight="1">
      <c r="B73" s="20"/>
      <c r="C73" s="20"/>
      <c r="D73" s="20"/>
      <c r="E73" s="20"/>
      <c r="F73" s="20"/>
      <c r="G73" s="20"/>
      <c r="H73" s="20"/>
      <c r="I73" s="10"/>
    </row>
    <row r="74" spans="1:10" ht="22.5" customHeight="1"/>
    <row r="75" spans="1:10" ht="22.5" customHeight="1"/>
    <row r="76" spans="1:10" ht="22.5" customHeight="1"/>
    <row r="77" spans="1:10" ht="22.5" customHeight="1"/>
    <row r="78" spans="1:10" s="5" customFormat="1" ht="22.5" customHeight="1">
      <c r="C78" s="6"/>
      <c r="D78" s="6"/>
      <c r="E78" s="7"/>
      <c r="F78" s="8"/>
      <c r="H78" s="2"/>
      <c r="I78" s="2"/>
      <c r="J78" s="2"/>
    </row>
  </sheetData>
  <autoFilter ref="A10:J27" xr:uid="{00000000-0009-0000-0000-000000000000}"/>
  <mergeCells count="213">
    <mergeCell ref="A69:A70"/>
    <mergeCell ref="C69:C70"/>
    <mergeCell ref="E69:E70"/>
    <mergeCell ref="F69:F70"/>
    <mergeCell ref="G69:G70"/>
    <mergeCell ref="I69:I70"/>
    <mergeCell ref="J65:J66"/>
    <mergeCell ref="A67:A68"/>
    <mergeCell ref="C67:C68"/>
    <mergeCell ref="E67:E68"/>
    <mergeCell ref="F67:F68"/>
    <mergeCell ref="G67:G68"/>
    <mergeCell ref="I67:I68"/>
    <mergeCell ref="J67:J68"/>
    <mergeCell ref="A65:A66"/>
    <mergeCell ref="C65:C66"/>
    <mergeCell ref="E65:E66"/>
    <mergeCell ref="F65:F66"/>
    <mergeCell ref="G65:G66"/>
    <mergeCell ref="I65:I66"/>
    <mergeCell ref="J69:J70"/>
    <mergeCell ref="A63:A64"/>
    <mergeCell ref="C63:C64"/>
    <mergeCell ref="E63:E64"/>
    <mergeCell ref="F63:F64"/>
    <mergeCell ref="G63:G64"/>
    <mergeCell ref="I63:I64"/>
    <mergeCell ref="J63:J64"/>
    <mergeCell ref="A61:A62"/>
    <mergeCell ref="C61:C62"/>
    <mergeCell ref="E61:E62"/>
    <mergeCell ref="F61:F62"/>
    <mergeCell ref="G61:G62"/>
    <mergeCell ref="I61:I62"/>
    <mergeCell ref="J61:J62"/>
    <mergeCell ref="A59:A60"/>
    <mergeCell ref="C59:C60"/>
    <mergeCell ref="E59:E60"/>
    <mergeCell ref="F59:F60"/>
    <mergeCell ref="G59:G60"/>
    <mergeCell ref="I59:I60"/>
    <mergeCell ref="J59:J60"/>
    <mergeCell ref="A57:A58"/>
    <mergeCell ref="C57:C58"/>
    <mergeCell ref="E57:E58"/>
    <mergeCell ref="F57:F58"/>
    <mergeCell ref="G57:G58"/>
    <mergeCell ref="I57:I58"/>
    <mergeCell ref="J57:J58"/>
    <mergeCell ref="A55:A56"/>
    <mergeCell ref="C55:C56"/>
    <mergeCell ref="E55:E56"/>
    <mergeCell ref="F55:F56"/>
    <mergeCell ref="G55:G56"/>
    <mergeCell ref="I55:I56"/>
    <mergeCell ref="J55:J56"/>
    <mergeCell ref="A53:A54"/>
    <mergeCell ref="C53:C54"/>
    <mergeCell ref="E53:E54"/>
    <mergeCell ref="F53:F54"/>
    <mergeCell ref="G53:G54"/>
    <mergeCell ref="I53:I54"/>
    <mergeCell ref="J53:J54"/>
    <mergeCell ref="A51:A52"/>
    <mergeCell ref="C51:C52"/>
    <mergeCell ref="E51:E52"/>
    <mergeCell ref="F51:F52"/>
    <mergeCell ref="G51:G52"/>
    <mergeCell ref="I51:I52"/>
    <mergeCell ref="J51:J52"/>
    <mergeCell ref="A49:A50"/>
    <mergeCell ref="C49:C50"/>
    <mergeCell ref="E49:E50"/>
    <mergeCell ref="F49:F50"/>
    <mergeCell ref="G49:G50"/>
    <mergeCell ref="I49:I50"/>
    <mergeCell ref="J49:J50"/>
    <mergeCell ref="A47:A48"/>
    <mergeCell ref="C47:C48"/>
    <mergeCell ref="E47:E48"/>
    <mergeCell ref="F47:F48"/>
    <mergeCell ref="G47:G48"/>
    <mergeCell ref="I47:I48"/>
    <mergeCell ref="J47:J48"/>
    <mergeCell ref="A45:A46"/>
    <mergeCell ref="C45:C46"/>
    <mergeCell ref="E45:E46"/>
    <mergeCell ref="F45:F46"/>
    <mergeCell ref="G45:G46"/>
    <mergeCell ref="I45:I46"/>
    <mergeCell ref="J45:J46"/>
    <mergeCell ref="A43:A44"/>
    <mergeCell ref="C43:C44"/>
    <mergeCell ref="E43:E44"/>
    <mergeCell ref="F43:F44"/>
    <mergeCell ref="G43:G44"/>
    <mergeCell ref="I43:I44"/>
    <mergeCell ref="J43:J44"/>
    <mergeCell ref="A41:A42"/>
    <mergeCell ref="C41:C42"/>
    <mergeCell ref="E41:E42"/>
    <mergeCell ref="F41:F42"/>
    <mergeCell ref="G41:G42"/>
    <mergeCell ref="I41:I42"/>
    <mergeCell ref="J41:J42"/>
    <mergeCell ref="A39:A40"/>
    <mergeCell ref="C39:C40"/>
    <mergeCell ref="E39:E40"/>
    <mergeCell ref="F39:F40"/>
    <mergeCell ref="G39:G40"/>
    <mergeCell ref="I39:I40"/>
    <mergeCell ref="J39:J40"/>
    <mergeCell ref="A37:A38"/>
    <mergeCell ref="C37:C38"/>
    <mergeCell ref="E37:E38"/>
    <mergeCell ref="F37:F38"/>
    <mergeCell ref="G37:G38"/>
    <mergeCell ref="I37:I38"/>
    <mergeCell ref="J37:J38"/>
    <mergeCell ref="A31:A32"/>
    <mergeCell ref="C31:C32"/>
    <mergeCell ref="E31:E32"/>
    <mergeCell ref="F31:F32"/>
    <mergeCell ref="G31:G32"/>
    <mergeCell ref="I31:I32"/>
    <mergeCell ref="J31:J32"/>
    <mergeCell ref="A35:A36"/>
    <mergeCell ref="C35:C36"/>
    <mergeCell ref="E35:E36"/>
    <mergeCell ref="F35:F36"/>
    <mergeCell ref="G35:G36"/>
    <mergeCell ref="I35:I36"/>
    <mergeCell ref="J35:J36"/>
    <mergeCell ref="A33:A34"/>
    <mergeCell ref="C33:C34"/>
    <mergeCell ref="E33:E34"/>
    <mergeCell ref="F33:F34"/>
    <mergeCell ref="G33:G34"/>
    <mergeCell ref="I33:I34"/>
    <mergeCell ref="J33:J34"/>
    <mergeCell ref="J21:J22"/>
    <mergeCell ref="J23:J24"/>
    <mergeCell ref="A29:A30"/>
    <mergeCell ref="C29:C30"/>
    <mergeCell ref="E29:E30"/>
    <mergeCell ref="F29:F30"/>
    <mergeCell ref="G29:G30"/>
    <mergeCell ref="I29:I30"/>
    <mergeCell ref="A27:A28"/>
    <mergeCell ref="C27:C28"/>
    <mergeCell ref="E27:E28"/>
    <mergeCell ref="F27:F28"/>
    <mergeCell ref="G27:G28"/>
    <mergeCell ref="I27:I28"/>
    <mergeCell ref="A25:A26"/>
    <mergeCell ref="C25:C26"/>
    <mergeCell ref="E25:E26"/>
    <mergeCell ref="F25:F26"/>
    <mergeCell ref="G25:G26"/>
    <mergeCell ref="I25:I26"/>
    <mergeCell ref="J25:J26"/>
    <mergeCell ref="J27:J28"/>
    <mergeCell ref="J29:J30"/>
    <mergeCell ref="A23:A24"/>
    <mergeCell ref="C23:C24"/>
    <mergeCell ref="E23:E24"/>
    <mergeCell ref="F23:F24"/>
    <mergeCell ref="G23:G24"/>
    <mergeCell ref="I23:I24"/>
    <mergeCell ref="A21:A22"/>
    <mergeCell ref="C21:C22"/>
    <mergeCell ref="E21:E22"/>
    <mergeCell ref="F21:F22"/>
    <mergeCell ref="G21:G22"/>
    <mergeCell ref="I21:I22"/>
    <mergeCell ref="J15:J16"/>
    <mergeCell ref="A19:A20"/>
    <mergeCell ref="C19:C20"/>
    <mergeCell ref="E19:E20"/>
    <mergeCell ref="F19:F20"/>
    <mergeCell ref="G19:G20"/>
    <mergeCell ref="I19:I20"/>
    <mergeCell ref="A17:A18"/>
    <mergeCell ref="C17:C18"/>
    <mergeCell ref="E17:E18"/>
    <mergeCell ref="F17:F18"/>
    <mergeCell ref="G17:G18"/>
    <mergeCell ref="I17:I18"/>
    <mergeCell ref="J17:J18"/>
    <mergeCell ref="J19:J20"/>
    <mergeCell ref="A15:A16"/>
    <mergeCell ref="C15:C16"/>
    <mergeCell ref="E15:E16"/>
    <mergeCell ref="F15:F16"/>
    <mergeCell ref="G15:G16"/>
    <mergeCell ref="I15:I16"/>
    <mergeCell ref="E13:E14"/>
    <mergeCell ref="F13:F14"/>
    <mergeCell ref="G13:G14"/>
    <mergeCell ref="I13:I14"/>
    <mergeCell ref="A2:J2"/>
    <mergeCell ref="A9:F9"/>
    <mergeCell ref="G9:J9"/>
    <mergeCell ref="A11:A12"/>
    <mergeCell ref="C11:C12"/>
    <mergeCell ref="F11:F12"/>
    <mergeCell ref="G11:G12"/>
    <mergeCell ref="E11:E12"/>
    <mergeCell ref="I11:I12"/>
    <mergeCell ref="J11:J12"/>
    <mergeCell ref="J13:J14"/>
    <mergeCell ref="A13:A14"/>
    <mergeCell ref="C13:C14"/>
  </mergeCells>
  <phoneticPr fontId="2"/>
  <printOptions horizontalCentered="1"/>
  <pageMargins left="0.59055118110236227" right="0.59055118110236227" top="0.62992125984251968" bottom="0.62992125984251968" header="0.31496062992125984" footer="0.19685039370078741"/>
  <headerFooter alignWithMargins="0">
    <oddHeader>&amp;R&amp;24　</oddHead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1FAB-7D8E-4029-8998-58203311C3AE}">
  <sheetPr>
    <tabColor theme="5"/>
    <pageSetUpPr fitToPage="1"/>
  </sheetPr>
  <dimension ref="A1:S71"/>
  <sheetViews>
    <sheetView view="pageBreakPreview" zoomScaleNormal="100" zoomScaleSheetLayoutView="100" workbookViewId="0">
      <selection activeCell="G17" sqref="G17"/>
    </sheetView>
  </sheetViews>
  <sheetFormatPr defaultRowHeight="17.25"/>
  <cols>
    <col min="1" max="1" width="4.25" style="65" bestFit="1" customWidth="1"/>
    <col min="2" max="2" width="6" style="65" bestFit="1" customWidth="1"/>
    <col min="3" max="3" width="11.5" style="65" bestFit="1" customWidth="1"/>
    <col min="4" max="4" width="9.125" style="65" bestFit="1" customWidth="1"/>
    <col min="5" max="5" width="13.5" style="65" bestFit="1" customWidth="1"/>
    <col min="6" max="6" width="21" style="65" bestFit="1" customWidth="1"/>
    <col min="7" max="7" width="32.375" style="65" customWidth="1"/>
    <col min="8" max="9" width="5" style="66" bestFit="1" customWidth="1"/>
    <col min="10" max="10" width="23.75" style="65" customWidth="1"/>
    <col min="11" max="11" width="25.625" style="65" bestFit="1" customWidth="1"/>
    <col min="12" max="12" width="6.375" style="65" bestFit="1" customWidth="1"/>
    <col min="13" max="13" width="17.375" style="65" customWidth="1"/>
    <col min="14" max="19" width="9" style="67"/>
    <col min="20" max="16384" width="9" style="65"/>
  </cols>
  <sheetData>
    <row r="1" spans="1:19" ht="24">
      <c r="A1" s="64" t="s">
        <v>17</v>
      </c>
    </row>
    <row r="3" spans="1:19" ht="32.1" customHeight="1">
      <c r="A3" s="68" t="s">
        <v>41</v>
      </c>
      <c r="B3" s="68" t="s">
        <v>42</v>
      </c>
      <c r="C3" s="68" t="s">
        <v>43</v>
      </c>
      <c r="D3" s="68" t="s">
        <v>5</v>
      </c>
      <c r="E3" s="68" t="s">
        <v>16</v>
      </c>
      <c r="F3" s="68" t="s">
        <v>44</v>
      </c>
      <c r="G3" s="68" t="s">
        <v>23</v>
      </c>
      <c r="H3" s="68" t="s">
        <v>45</v>
      </c>
      <c r="I3" s="68" t="s">
        <v>46</v>
      </c>
      <c r="J3" s="68" t="s">
        <v>47</v>
      </c>
      <c r="K3" s="68" t="s">
        <v>48</v>
      </c>
      <c r="L3" s="68" t="s">
        <v>49</v>
      </c>
      <c r="M3" s="68" t="s">
        <v>50</v>
      </c>
    </row>
    <row r="4" spans="1:19" ht="32.1" customHeight="1">
      <c r="A4" s="69">
        <v>1</v>
      </c>
      <c r="B4" s="69" t="s">
        <v>51</v>
      </c>
      <c r="C4" s="70" t="s">
        <v>52</v>
      </c>
      <c r="D4" s="70" t="s">
        <v>53</v>
      </c>
      <c r="E4" s="70" t="s">
        <v>20</v>
      </c>
      <c r="F4" s="70" t="s">
        <v>54</v>
      </c>
      <c r="G4" s="71" t="s">
        <v>55</v>
      </c>
      <c r="H4" s="69">
        <v>1</v>
      </c>
      <c r="I4" s="69" t="s">
        <v>56</v>
      </c>
      <c r="J4" s="70" t="s">
        <v>57</v>
      </c>
      <c r="K4" s="70" t="s">
        <v>58</v>
      </c>
      <c r="L4" s="72">
        <v>324</v>
      </c>
      <c r="M4" s="71"/>
    </row>
    <row r="5" spans="1:19" ht="32.1" customHeight="1">
      <c r="A5" s="69">
        <v>2</v>
      </c>
      <c r="B5" s="69" t="s">
        <v>51</v>
      </c>
      <c r="C5" s="70" t="s">
        <v>52</v>
      </c>
      <c r="D5" s="70" t="s">
        <v>53</v>
      </c>
      <c r="E5" s="70" t="s">
        <v>20</v>
      </c>
      <c r="F5" s="70" t="s">
        <v>59</v>
      </c>
      <c r="G5" s="71" t="s">
        <v>60</v>
      </c>
      <c r="H5" s="69">
        <v>1</v>
      </c>
      <c r="I5" s="69" t="s">
        <v>56</v>
      </c>
      <c r="J5" s="70" t="s">
        <v>61</v>
      </c>
      <c r="K5" s="70" t="s">
        <v>58</v>
      </c>
      <c r="L5" s="72">
        <v>309</v>
      </c>
      <c r="M5" s="71"/>
    </row>
    <row r="6" spans="1:19" ht="32.1" customHeight="1">
      <c r="A6" s="69">
        <v>3</v>
      </c>
      <c r="B6" s="69" t="s">
        <v>62</v>
      </c>
      <c r="C6" s="70" t="s">
        <v>52</v>
      </c>
      <c r="D6" s="70" t="s">
        <v>53</v>
      </c>
      <c r="E6" s="70" t="s">
        <v>20</v>
      </c>
      <c r="F6" s="70" t="s">
        <v>63</v>
      </c>
      <c r="G6" s="70" t="s">
        <v>64</v>
      </c>
      <c r="H6" s="69">
        <v>2</v>
      </c>
      <c r="I6" s="69" t="s">
        <v>56</v>
      </c>
      <c r="J6" s="70" t="s">
        <v>65</v>
      </c>
      <c r="K6" s="70" t="s">
        <v>66</v>
      </c>
      <c r="L6" s="72">
        <v>46</v>
      </c>
      <c r="M6" s="71"/>
    </row>
    <row r="7" spans="1:19" ht="32.1" customHeight="1">
      <c r="A7" s="69">
        <v>4</v>
      </c>
      <c r="B7" s="69" t="s">
        <v>62</v>
      </c>
      <c r="C7" s="70" t="s">
        <v>52</v>
      </c>
      <c r="D7" s="70" t="s">
        <v>53</v>
      </c>
      <c r="E7" s="70" t="s">
        <v>21</v>
      </c>
      <c r="F7" s="70" t="s">
        <v>67</v>
      </c>
      <c r="G7" s="71" t="s">
        <v>68</v>
      </c>
      <c r="H7" s="69">
        <v>12</v>
      </c>
      <c r="I7" s="69" t="s">
        <v>69</v>
      </c>
      <c r="J7" s="70" t="s">
        <v>70</v>
      </c>
      <c r="K7" s="70" t="s">
        <v>66</v>
      </c>
      <c r="L7" s="72">
        <v>47</v>
      </c>
      <c r="M7" s="71"/>
    </row>
    <row r="8" spans="1:19" ht="32.1" customHeight="1">
      <c r="A8" s="69">
        <v>5</v>
      </c>
      <c r="B8" s="69" t="s">
        <v>62</v>
      </c>
      <c r="C8" s="70" t="s">
        <v>52</v>
      </c>
      <c r="D8" s="70" t="s">
        <v>53</v>
      </c>
      <c r="E8" s="70" t="s">
        <v>35</v>
      </c>
      <c r="F8" s="70" t="s">
        <v>71</v>
      </c>
      <c r="G8" s="70" t="s">
        <v>72</v>
      </c>
      <c r="H8" s="69">
        <v>3</v>
      </c>
      <c r="I8" s="69" t="s">
        <v>56</v>
      </c>
      <c r="J8" s="70" t="s">
        <v>73</v>
      </c>
      <c r="K8" s="70" t="s">
        <v>66</v>
      </c>
      <c r="L8" s="72">
        <v>47</v>
      </c>
      <c r="M8" s="71"/>
    </row>
    <row r="9" spans="1:19" ht="32.1" customHeight="1">
      <c r="A9" s="69">
        <v>6</v>
      </c>
      <c r="B9" s="69" t="s">
        <v>62</v>
      </c>
      <c r="C9" s="70" t="s">
        <v>52</v>
      </c>
      <c r="D9" s="70" t="s">
        <v>53</v>
      </c>
      <c r="E9" s="70" t="s">
        <v>20</v>
      </c>
      <c r="F9" s="70" t="s">
        <v>74</v>
      </c>
      <c r="G9" s="71" t="s">
        <v>75</v>
      </c>
      <c r="H9" s="69">
        <v>1</v>
      </c>
      <c r="I9" s="69" t="s">
        <v>56</v>
      </c>
      <c r="J9" s="70" t="s">
        <v>76</v>
      </c>
      <c r="K9" s="70" t="s">
        <v>58</v>
      </c>
      <c r="L9" s="72">
        <v>173</v>
      </c>
      <c r="M9" s="71" t="s">
        <v>77</v>
      </c>
    </row>
    <row r="10" spans="1:19" ht="32.1" customHeight="1">
      <c r="A10" s="69">
        <v>7</v>
      </c>
      <c r="B10" s="69" t="s">
        <v>62</v>
      </c>
      <c r="C10" s="70" t="s">
        <v>52</v>
      </c>
      <c r="D10" s="70" t="s">
        <v>53</v>
      </c>
      <c r="E10" s="70" t="s">
        <v>20</v>
      </c>
      <c r="F10" s="70" t="s">
        <v>78</v>
      </c>
      <c r="G10" s="71" t="s">
        <v>79</v>
      </c>
      <c r="H10" s="69">
        <v>2</v>
      </c>
      <c r="I10" s="69" t="s">
        <v>56</v>
      </c>
      <c r="J10" s="70" t="s">
        <v>76</v>
      </c>
      <c r="K10" s="70" t="s">
        <v>58</v>
      </c>
      <c r="L10" s="72">
        <v>173</v>
      </c>
      <c r="M10" s="71" t="s">
        <v>77</v>
      </c>
    </row>
    <row r="11" spans="1:19" ht="32.1" customHeight="1">
      <c r="A11" s="69">
        <v>8</v>
      </c>
      <c r="B11" s="69" t="s">
        <v>62</v>
      </c>
      <c r="C11" s="70" t="s">
        <v>52</v>
      </c>
      <c r="D11" s="70" t="s">
        <v>53</v>
      </c>
      <c r="E11" s="70" t="s">
        <v>20</v>
      </c>
      <c r="F11" s="70" t="s">
        <v>80</v>
      </c>
      <c r="G11" s="71" t="s">
        <v>81</v>
      </c>
      <c r="H11" s="69">
        <v>1</v>
      </c>
      <c r="I11" s="69" t="s">
        <v>56</v>
      </c>
      <c r="J11" s="70" t="s">
        <v>82</v>
      </c>
      <c r="K11" s="70" t="s">
        <v>58</v>
      </c>
      <c r="L11" s="72">
        <v>173</v>
      </c>
      <c r="M11" s="71" t="s">
        <v>83</v>
      </c>
      <c r="N11" s="73"/>
      <c r="O11" s="73"/>
      <c r="P11" s="73"/>
      <c r="Q11" s="73"/>
      <c r="R11" s="73"/>
      <c r="S11" s="73"/>
    </row>
    <row r="12" spans="1:19" ht="32.1" customHeight="1">
      <c r="A12" s="69">
        <v>9</v>
      </c>
      <c r="B12" s="69" t="s">
        <v>62</v>
      </c>
      <c r="C12" s="70" t="s">
        <v>52</v>
      </c>
      <c r="D12" s="70" t="s">
        <v>53</v>
      </c>
      <c r="E12" s="70" t="s">
        <v>20</v>
      </c>
      <c r="F12" s="70" t="s">
        <v>84</v>
      </c>
      <c r="G12" s="71" t="s">
        <v>75</v>
      </c>
      <c r="H12" s="69">
        <v>1</v>
      </c>
      <c r="I12" s="69" t="s">
        <v>56</v>
      </c>
      <c r="J12" s="70" t="s">
        <v>85</v>
      </c>
      <c r="K12" s="70" t="s">
        <v>58</v>
      </c>
      <c r="L12" s="72">
        <v>173</v>
      </c>
      <c r="M12" s="71" t="s">
        <v>77</v>
      </c>
      <c r="N12" s="73"/>
      <c r="O12" s="73"/>
      <c r="P12" s="73"/>
      <c r="Q12" s="73"/>
      <c r="R12" s="73"/>
      <c r="S12" s="73"/>
    </row>
    <row r="13" spans="1:19" ht="32.1" customHeight="1">
      <c r="A13" s="69">
        <v>10</v>
      </c>
      <c r="B13" s="69" t="s">
        <v>62</v>
      </c>
      <c r="C13" s="70" t="s">
        <v>52</v>
      </c>
      <c r="D13" s="70" t="s">
        <v>53</v>
      </c>
      <c r="E13" s="70" t="s">
        <v>20</v>
      </c>
      <c r="F13" s="70" t="s">
        <v>86</v>
      </c>
      <c r="G13" s="71" t="s">
        <v>79</v>
      </c>
      <c r="H13" s="69">
        <v>1</v>
      </c>
      <c r="I13" s="69" t="s">
        <v>56</v>
      </c>
      <c r="J13" s="70" t="s">
        <v>85</v>
      </c>
      <c r="K13" s="70" t="s">
        <v>58</v>
      </c>
      <c r="L13" s="72">
        <v>173</v>
      </c>
      <c r="M13" s="71" t="s">
        <v>77</v>
      </c>
      <c r="N13" s="73"/>
      <c r="O13" s="73"/>
      <c r="P13" s="73"/>
      <c r="Q13" s="73"/>
      <c r="R13" s="73"/>
      <c r="S13" s="73"/>
    </row>
    <row r="14" spans="1:19" ht="32.1" customHeight="1">
      <c r="A14" s="69">
        <v>11</v>
      </c>
      <c r="B14" s="69" t="s">
        <v>62</v>
      </c>
      <c r="C14" s="70" t="s">
        <v>52</v>
      </c>
      <c r="D14" s="70" t="s">
        <v>53</v>
      </c>
      <c r="E14" s="70" t="s">
        <v>20</v>
      </c>
      <c r="F14" s="70" t="s">
        <v>87</v>
      </c>
      <c r="G14" s="71" t="s">
        <v>79</v>
      </c>
      <c r="H14" s="69">
        <v>1</v>
      </c>
      <c r="I14" s="69" t="s">
        <v>56</v>
      </c>
      <c r="J14" s="70" t="s">
        <v>88</v>
      </c>
      <c r="K14" s="70" t="s">
        <v>58</v>
      </c>
      <c r="L14" s="72">
        <v>173</v>
      </c>
      <c r="M14" s="71" t="s">
        <v>77</v>
      </c>
      <c r="N14" s="73"/>
      <c r="O14" s="73"/>
      <c r="P14" s="73"/>
      <c r="Q14" s="73"/>
      <c r="R14" s="73"/>
      <c r="S14" s="73"/>
    </row>
    <row r="15" spans="1:19" ht="32.1" customHeight="1">
      <c r="A15" s="69">
        <v>12</v>
      </c>
      <c r="B15" s="69" t="s">
        <v>62</v>
      </c>
      <c r="C15" s="70" t="s">
        <v>52</v>
      </c>
      <c r="D15" s="70" t="s">
        <v>53</v>
      </c>
      <c r="E15" s="70" t="s">
        <v>20</v>
      </c>
      <c r="F15" s="70" t="s">
        <v>89</v>
      </c>
      <c r="G15" s="71" t="s">
        <v>75</v>
      </c>
      <c r="H15" s="69">
        <v>1</v>
      </c>
      <c r="I15" s="69" t="s">
        <v>56</v>
      </c>
      <c r="J15" s="70" t="s">
        <v>90</v>
      </c>
      <c r="K15" s="70" t="s">
        <v>58</v>
      </c>
      <c r="L15" s="72">
        <v>173</v>
      </c>
      <c r="M15" s="71" t="s">
        <v>77</v>
      </c>
      <c r="N15" s="73"/>
      <c r="O15" s="73"/>
      <c r="P15" s="73"/>
      <c r="Q15" s="73"/>
      <c r="R15" s="73"/>
      <c r="S15" s="73"/>
    </row>
    <row r="16" spans="1:19" ht="32.1" customHeight="1">
      <c r="A16" s="69">
        <v>13</v>
      </c>
      <c r="B16" s="69" t="s">
        <v>62</v>
      </c>
      <c r="C16" s="70" t="s">
        <v>52</v>
      </c>
      <c r="D16" s="70" t="s">
        <v>53</v>
      </c>
      <c r="E16" s="70" t="s">
        <v>20</v>
      </c>
      <c r="F16" s="70" t="s">
        <v>91</v>
      </c>
      <c r="G16" s="71" t="s">
        <v>92</v>
      </c>
      <c r="H16" s="69">
        <v>1</v>
      </c>
      <c r="I16" s="69" t="s">
        <v>56</v>
      </c>
      <c r="J16" s="70" t="s">
        <v>82</v>
      </c>
      <c r="K16" s="70" t="s">
        <v>58</v>
      </c>
      <c r="L16" s="72">
        <v>173</v>
      </c>
      <c r="M16" s="71" t="s">
        <v>83</v>
      </c>
      <c r="N16" s="73"/>
      <c r="O16" s="73"/>
      <c r="P16" s="73"/>
      <c r="Q16" s="73"/>
      <c r="R16" s="73"/>
      <c r="S16" s="73"/>
    </row>
    <row r="17" spans="1:19" ht="32.1" customHeight="1">
      <c r="A17" s="69">
        <v>14</v>
      </c>
      <c r="B17" s="69" t="s">
        <v>62</v>
      </c>
      <c r="C17" s="70" t="s">
        <v>52</v>
      </c>
      <c r="D17" s="70" t="s">
        <v>53</v>
      </c>
      <c r="E17" s="70" t="s">
        <v>20</v>
      </c>
      <c r="F17" s="70" t="s">
        <v>93</v>
      </c>
      <c r="G17" s="71" t="s">
        <v>92</v>
      </c>
      <c r="H17" s="69">
        <v>1</v>
      </c>
      <c r="I17" s="69" t="s">
        <v>56</v>
      </c>
      <c r="J17" s="70" t="s">
        <v>94</v>
      </c>
      <c r="K17" s="70" t="s">
        <v>58</v>
      </c>
      <c r="L17" s="72">
        <v>173</v>
      </c>
      <c r="M17" s="71" t="s">
        <v>83</v>
      </c>
      <c r="N17" s="73"/>
      <c r="O17" s="73"/>
      <c r="P17" s="73"/>
      <c r="Q17" s="73"/>
      <c r="R17" s="73"/>
      <c r="S17" s="73"/>
    </row>
    <row r="18" spans="1:19" ht="32.1" customHeight="1">
      <c r="A18" s="69">
        <v>15</v>
      </c>
      <c r="B18" s="69" t="s">
        <v>62</v>
      </c>
      <c r="C18" s="70" t="s">
        <v>52</v>
      </c>
      <c r="D18" s="70" t="s">
        <v>53</v>
      </c>
      <c r="E18" s="70" t="s">
        <v>20</v>
      </c>
      <c r="F18" s="70" t="s">
        <v>95</v>
      </c>
      <c r="G18" s="71" t="s">
        <v>96</v>
      </c>
      <c r="H18" s="69">
        <v>1</v>
      </c>
      <c r="I18" s="69" t="s">
        <v>56</v>
      </c>
      <c r="J18" s="70" t="s">
        <v>97</v>
      </c>
      <c r="K18" s="70" t="s">
        <v>58</v>
      </c>
      <c r="L18" s="72">
        <v>173</v>
      </c>
      <c r="M18" s="71" t="s">
        <v>83</v>
      </c>
      <c r="N18" s="73"/>
      <c r="O18" s="73"/>
      <c r="P18" s="73"/>
      <c r="Q18" s="73"/>
      <c r="R18" s="73"/>
      <c r="S18" s="73"/>
    </row>
    <row r="19" spans="1:19" ht="32.1" customHeight="1">
      <c r="A19" s="69">
        <v>16</v>
      </c>
      <c r="B19" s="69" t="s">
        <v>62</v>
      </c>
      <c r="C19" s="70" t="s">
        <v>52</v>
      </c>
      <c r="D19" s="70" t="s">
        <v>53</v>
      </c>
      <c r="E19" s="70" t="s">
        <v>20</v>
      </c>
      <c r="F19" s="70" t="s">
        <v>98</v>
      </c>
      <c r="G19" s="71" t="s">
        <v>99</v>
      </c>
      <c r="H19" s="69">
        <v>1</v>
      </c>
      <c r="I19" s="69" t="s">
        <v>56</v>
      </c>
      <c r="J19" s="70" t="s">
        <v>97</v>
      </c>
      <c r="K19" s="70" t="s">
        <v>58</v>
      </c>
      <c r="L19" s="72">
        <v>173</v>
      </c>
      <c r="M19" s="71" t="s">
        <v>83</v>
      </c>
      <c r="N19" s="73"/>
      <c r="O19" s="73"/>
      <c r="P19" s="73"/>
      <c r="Q19" s="73"/>
      <c r="R19" s="73"/>
      <c r="S19" s="73"/>
    </row>
    <row r="20" spans="1:19" ht="32.1" customHeight="1">
      <c r="A20" s="69">
        <v>17</v>
      </c>
      <c r="B20" s="69" t="s">
        <v>62</v>
      </c>
      <c r="C20" s="70" t="s">
        <v>52</v>
      </c>
      <c r="D20" s="70" t="s">
        <v>53</v>
      </c>
      <c r="E20" s="70" t="s">
        <v>20</v>
      </c>
      <c r="F20" s="70" t="s">
        <v>100</v>
      </c>
      <c r="G20" s="71" t="s">
        <v>99</v>
      </c>
      <c r="H20" s="69">
        <v>1</v>
      </c>
      <c r="I20" s="69" t="s">
        <v>56</v>
      </c>
      <c r="J20" s="70" t="s">
        <v>101</v>
      </c>
      <c r="K20" s="70" t="s">
        <v>58</v>
      </c>
      <c r="L20" s="72">
        <v>173</v>
      </c>
      <c r="M20" s="71" t="s">
        <v>83</v>
      </c>
      <c r="N20" s="73"/>
      <c r="O20" s="73"/>
      <c r="P20" s="73"/>
      <c r="Q20" s="73"/>
      <c r="R20" s="73"/>
      <c r="S20" s="73"/>
    </row>
    <row r="21" spans="1:19" ht="32.1" customHeight="1">
      <c r="A21" s="69">
        <v>18</v>
      </c>
      <c r="B21" s="69" t="s">
        <v>62</v>
      </c>
      <c r="C21" s="70" t="s">
        <v>52</v>
      </c>
      <c r="D21" s="70" t="s">
        <v>53</v>
      </c>
      <c r="E21" s="70" t="s">
        <v>20</v>
      </c>
      <c r="F21" s="70" t="s">
        <v>102</v>
      </c>
      <c r="G21" s="71" t="s">
        <v>96</v>
      </c>
      <c r="H21" s="69">
        <v>1</v>
      </c>
      <c r="I21" s="69" t="s">
        <v>56</v>
      </c>
      <c r="J21" s="70" t="s">
        <v>103</v>
      </c>
      <c r="K21" s="70" t="s">
        <v>58</v>
      </c>
      <c r="L21" s="72">
        <v>173</v>
      </c>
      <c r="M21" s="71" t="s">
        <v>83</v>
      </c>
      <c r="N21" s="73"/>
      <c r="O21" s="73"/>
      <c r="P21" s="73"/>
      <c r="Q21" s="73"/>
      <c r="R21" s="73"/>
      <c r="S21" s="73"/>
    </row>
    <row r="22" spans="1:19" ht="32.1" customHeight="1">
      <c r="A22" s="69">
        <v>19</v>
      </c>
      <c r="B22" s="69" t="s">
        <v>62</v>
      </c>
      <c r="C22" s="70" t="s">
        <v>52</v>
      </c>
      <c r="D22" s="70" t="s">
        <v>53</v>
      </c>
      <c r="E22" s="70" t="s">
        <v>21</v>
      </c>
      <c r="F22" s="70" t="s">
        <v>104</v>
      </c>
      <c r="G22" s="71" t="s">
        <v>105</v>
      </c>
      <c r="H22" s="69">
        <v>27</v>
      </c>
      <c r="I22" s="69" t="s">
        <v>69</v>
      </c>
      <c r="J22" s="70" t="s">
        <v>106</v>
      </c>
      <c r="K22" s="70" t="s">
        <v>58</v>
      </c>
      <c r="L22" s="72">
        <v>224</v>
      </c>
      <c r="M22" s="71"/>
      <c r="N22" s="73"/>
      <c r="O22" s="73"/>
      <c r="P22" s="73"/>
      <c r="Q22" s="73"/>
      <c r="R22" s="73"/>
      <c r="S22" s="73"/>
    </row>
    <row r="23" spans="1:19" ht="32.1" customHeight="1">
      <c r="A23" s="69">
        <v>20</v>
      </c>
      <c r="B23" s="69" t="s">
        <v>62</v>
      </c>
      <c r="C23" s="70" t="s">
        <v>52</v>
      </c>
      <c r="D23" s="70" t="s">
        <v>53</v>
      </c>
      <c r="E23" s="70" t="s">
        <v>35</v>
      </c>
      <c r="F23" s="70" t="s">
        <v>107</v>
      </c>
      <c r="G23" s="70" t="s">
        <v>108</v>
      </c>
      <c r="H23" s="69">
        <v>2</v>
      </c>
      <c r="I23" s="69" t="s">
        <v>56</v>
      </c>
      <c r="J23" s="70" t="s">
        <v>109</v>
      </c>
      <c r="K23" s="70" t="s">
        <v>58</v>
      </c>
      <c r="L23" s="72">
        <v>653</v>
      </c>
      <c r="M23" s="71" t="s">
        <v>110</v>
      </c>
      <c r="N23" s="73"/>
      <c r="O23" s="73"/>
      <c r="P23" s="73"/>
      <c r="Q23" s="73"/>
      <c r="R23" s="73"/>
      <c r="S23" s="73"/>
    </row>
    <row r="24" spans="1:19" ht="32.1" customHeight="1">
      <c r="A24" s="69">
        <v>21</v>
      </c>
      <c r="B24" s="69" t="s">
        <v>62</v>
      </c>
      <c r="C24" s="74" t="s">
        <v>111</v>
      </c>
      <c r="D24" s="70" t="s">
        <v>53</v>
      </c>
      <c r="E24" s="70" t="s">
        <v>20</v>
      </c>
      <c r="F24" s="70" t="s">
        <v>112</v>
      </c>
      <c r="G24" s="75" t="s">
        <v>113</v>
      </c>
      <c r="H24" s="69">
        <v>21</v>
      </c>
      <c r="I24" s="69" t="s">
        <v>56</v>
      </c>
      <c r="J24" s="70" t="s">
        <v>114</v>
      </c>
      <c r="K24" s="70" t="s">
        <v>58</v>
      </c>
      <c r="L24" s="72">
        <v>510</v>
      </c>
      <c r="M24" s="71"/>
      <c r="N24" s="73"/>
      <c r="O24" s="73"/>
      <c r="P24" s="73"/>
      <c r="Q24" s="73"/>
      <c r="R24" s="73"/>
      <c r="S24" s="73"/>
    </row>
    <row r="25" spans="1:19" ht="32.1" customHeight="1">
      <c r="A25" s="69">
        <v>22</v>
      </c>
      <c r="B25" s="69" t="s">
        <v>62</v>
      </c>
      <c r="C25" s="74" t="s">
        <v>111</v>
      </c>
      <c r="D25" s="70" t="s">
        <v>53</v>
      </c>
      <c r="E25" s="70" t="s">
        <v>21</v>
      </c>
      <c r="F25" s="70" t="s">
        <v>115</v>
      </c>
      <c r="G25" s="71" t="s">
        <v>116</v>
      </c>
      <c r="H25" s="69">
        <v>42</v>
      </c>
      <c r="I25" s="69" t="s">
        <v>117</v>
      </c>
      <c r="J25" s="70" t="s">
        <v>118</v>
      </c>
      <c r="K25" s="70" t="s">
        <v>58</v>
      </c>
      <c r="L25" s="72">
        <v>458</v>
      </c>
      <c r="M25" s="71"/>
      <c r="N25" s="73"/>
      <c r="O25" s="73"/>
      <c r="P25" s="73"/>
      <c r="Q25" s="73"/>
      <c r="R25" s="73"/>
      <c r="S25" s="73"/>
    </row>
    <row r="26" spans="1:19" ht="32.1" customHeight="1">
      <c r="A26" s="69">
        <v>23</v>
      </c>
      <c r="B26" s="69" t="s">
        <v>62</v>
      </c>
      <c r="C26" s="74" t="s">
        <v>111</v>
      </c>
      <c r="D26" s="70" t="s">
        <v>53</v>
      </c>
      <c r="E26" s="70" t="s">
        <v>119</v>
      </c>
      <c r="F26" s="70" t="s">
        <v>120</v>
      </c>
      <c r="G26" s="71" t="s">
        <v>121</v>
      </c>
      <c r="H26" s="69">
        <v>1</v>
      </c>
      <c r="I26" s="69" t="s">
        <v>56</v>
      </c>
      <c r="J26" s="70" t="s">
        <v>122</v>
      </c>
      <c r="K26" s="70" t="s">
        <v>58</v>
      </c>
      <c r="L26" s="72">
        <v>519</v>
      </c>
      <c r="M26" s="71"/>
      <c r="N26" s="73"/>
      <c r="O26" s="73"/>
      <c r="P26" s="73"/>
      <c r="Q26" s="73"/>
      <c r="R26" s="73"/>
      <c r="S26" s="73"/>
    </row>
    <row r="27" spans="1:19" ht="32.1" customHeight="1">
      <c r="A27" s="69">
        <v>24</v>
      </c>
      <c r="B27" s="69" t="s">
        <v>62</v>
      </c>
      <c r="C27" s="74" t="s">
        <v>111</v>
      </c>
      <c r="D27" s="70" t="s">
        <v>53</v>
      </c>
      <c r="E27" s="70" t="s">
        <v>35</v>
      </c>
      <c r="F27" s="70" t="s">
        <v>71</v>
      </c>
      <c r="G27" s="70" t="s">
        <v>72</v>
      </c>
      <c r="H27" s="69">
        <v>2</v>
      </c>
      <c r="I27" s="69" t="s">
        <v>56</v>
      </c>
      <c r="J27" s="70" t="s">
        <v>73</v>
      </c>
      <c r="K27" s="70" t="s">
        <v>58</v>
      </c>
      <c r="L27" s="72"/>
      <c r="M27" s="71"/>
      <c r="N27" s="73"/>
      <c r="O27" s="73"/>
      <c r="P27" s="73"/>
      <c r="Q27" s="73"/>
      <c r="R27" s="73"/>
      <c r="S27" s="73"/>
    </row>
    <row r="28" spans="1:19" ht="32.1" customHeight="1">
      <c r="A28" s="69">
        <v>25</v>
      </c>
      <c r="B28" s="69" t="s">
        <v>62</v>
      </c>
      <c r="C28" s="74" t="s">
        <v>111</v>
      </c>
      <c r="D28" s="70" t="s">
        <v>53</v>
      </c>
      <c r="E28" s="70" t="s">
        <v>20</v>
      </c>
      <c r="F28" s="70" t="s">
        <v>123</v>
      </c>
      <c r="G28" s="70" t="s">
        <v>124</v>
      </c>
      <c r="H28" s="69">
        <v>10</v>
      </c>
      <c r="I28" s="69" t="s">
        <v>56</v>
      </c>
      <c r="J28" s="70" t="s">
        <v>125</v>
      </c>
      <c r="K28" s="70" t="s">
        <v>58</v>
      </c>
      <c r="L28" s="72">
        <v>513</v>
      </c>
      <c r="M28" s="71"/>
      <c r="N28" s="73"/>
      <c r="O28" s="73"/>
      <c r="P28" s="73"/>
      <c r="Q28" s="73"/>
      <c r="R28" s="73"/>
      <c r="S28" s="73"/>
    </row>
    <row r="29" spans="1:19" ht="32.1" customHeight="1">
      <c r="A29" s="69">
        <v>26</v>
      </c>
      <c r="B29" s="69" t="s">
        <v>62</v>
      </c>
      <c r="C29" s="74" t="s">
        <v>111</v>
      </c>
      <c r="D29" s="70" t="s">
        <v>53</v>
      </c>
      <c r="E29" s="70" t="s">
        <v>126</v>
      </c>
      <c r="F29" s="70" t="s">
        <v>127</v>
      </c>
      <c r="G29" s="70" t="s">
        <v>128</v>
      </c>
      <c r="H29" s="69">
        <v>1</v>
      </c>
      <c r="I29" s="69" t="s">
        <v>56</v>
      </c>
      <c r="J29" s="70" t="s">
        <v>129</v>
      </c>
      <c r="K29" s="70" t="s">
        <v>58</v>
      </c>
      <c r="L29" s="72">
        <v>513</v>
      </c>
      <c r="M29" s="71"/>
      <c r="N29" s="73"/>
      <c r="O29" s="73"/>
      <c r="P29" s="73"/>
      <c r="Q29" s="73"/>
      <c r="R29" s="73"/>
      <c r="S29" s="73"/>
    </row>
    <row r="30" spans="1:19" ht="32.1" customHeight="1">
      <c r="A30" s="69">
        <v>27</v>
      </c>
      <c r="B30" s="69" t="s">
        <v>62</v>
      </c>
      <c r="C30" s="70" t="s">
        <v>130</v>
      </c>
      <c r="D30" s="70" t="s">
        <v>131</v>
      </c>
      <c r="E30" s="70" t="s">
        <v>36</v>
      </c>
      <c r="F30" s="70" t="s">
        <v>132</v>
      </c>
      <c r="G30" s="70" t="s">
        <v>133</v>
      </c>
      <c r="H30" s="69">
        <v>1</v>
      </c>
      <c r="I30" s="69" t="s">
        <v>56</v>
      </c>
      <c r="J30" s="70" t="s">
        <v>134</v>
      </c>
      <c r="K30" s="70" t="s">
        <v>135</v>
      </c>
      <c r="L30" s="72"/>
      <c r="M30" s="71" t="s">
        <v>136</v>
      </c>
      <c r="N30" s="73"/>
      <c r="O30" s="73"/>
      <c r="P30" s="73"/>
      <c r="Q30" s="73"/>
      <c r="R30" s="73"/>
      <c r="S30" s="73"/>
    </row>
    <row r="31" spans="1:19" ht="32.1" customHeight="1">
      <c r="A31" s="69">
        <v>28</v>
      </c>
      <c r="B31" s="69" t="s">
        <v>62</v>
      </c>
      <c r="C31" s="70" t="s">
        <v>130</v>
      </c>
      <c r="D31" s="70" t="s">
        <v>131</v>
      </c>
      <c r="E31" s="70" t="s">
        <v>36</v>
      </c>
      <c r="F31" s="70" t="s">
        <v>137</v>
      </c>
      <c r="G31" s="70" t="s">
        <v>138</v>
      </c>
      <c r="H31" s="69">
        <v>1</v>
      </c>
      <c r="I31" s="69" t="s">
        <v>56</v>
      </c>
      <c r="J31" s="70" t="s">
        <v>139</v>
      </c>
      <c r="K31" s="70" t="s">
        <v>135</v>
      </c>
      <c r="L31" s="72"/>
      <c r="M31" s="71"/>
      <c r="N31" s="73"/>
      <c r="O31" s="73"/>
      <c r="P31" s="73"/>
      <c r="Q31" s="73"/>
      <c r="R31" s="73"/>
      <c r="S31" s="73"/>
    </row>
    <row r="32" spans="1:19" ht="32.1" customHeight="1">
      <c r="A32" s="69">
        <v>29</v>
      </c>
      <c r="B32" s="69" t="s">
        <v>62</v>
      </c>
      <c r="C32" s="70" t="s">
        <v>130</v>
      </c>
      <c r="D32" s="70" t="s">
        <v>131</v>
      </c>
      <c r="E32" s="70" t="s">
        <v>34</v>
      </c>
      <c r="F32" s="70" t="s">
        <v>140</v>
      </c>
      <c r="G32" s="70" t="s">
        <v>141</v>
      </c>
      <c r="H32" s="69">
        <v>4</v>
      </c>
      <c r="I32" s="69" t="s">
        <v>56</v>
      </c>
      <c r="J32" s="70" t="s">
        <v>142</v>
      </c>
      <c r="K32" s="70" t="s">
        <v>135</v>
      </c>
      <c r="L32" s="72"/>
      <c r="M32" s="71"/>
      <c r="N32" s="73"/>
      <c r="O32" s="73"/>
      <c r="P32" s="73"/>
      <c r="Q32" s="73"/>
      <c r="R32" s="73"/>
      <c r="S32" s="73"/>
    </row>
    <row r="33" spans="1:19" ht="32.1" customHeight="1">
      <c r="A33" s="69">
        <v>30</v>
      </c>
      <c r="B33" s="69" t="s">
        <v>62</v>
      </c>
      <c r="C33" s="70" t="s">
        <v>130</v>
      </c>
      <c r="D33" s="70" t="s">
        <v>131</v>
      </c>
      <c r="E33" s="70" t="s">
        <v>34</v>
      </c>
      <c r="F33" s="70" t="s">
        <v>143</v>
      </c>
      <c r="G33" s="70" t="s">
        <v>144</v>
      </c>
      <c r="H33" s="69">
        <v>8</v>
      </c>
      <c r="I33" s="69" t="s">
        <v>145</v>
      </c>
      <c r="J33" s="70" t="s">
        <v>146</v>
      </c>
      <c r="K33" s="70" t="s">
        <v>135</v>
      </c>
      <c r="L33" s="72"/>
      <c r="M33" s="71"/>
      <c r="N33" s="73"/>
      <c r="O33" s="73"/>
      <c r="P33" s="73"/>
      <c r="Q33" s="73"/>
      <c r="R33" s="73"/>
      <c r="S33" s="73"/>
    </row>
    <row r="34" spans="1:19" ht="32.1" customHeight="1">
      <c r="A34" s="69">
        <v>31</v>
      </c>
      <c r="B34" s="69" t="s">
        <v>62</v>
      </c>
      <c r="C34" s="70" t="s">
        <v>130</v>
      </c>
      <c r="D34" s="70" t="s">
        <v>131</v>
      </c>
      <c r="E34" s="70" t="s">
        <v>36</v>
      </c>
      <c r="F34" s="70" t="s">
        <v>147</v>
      </c>
      <c r="G34" s="70" t="s">
        <v>148</v>
      </c>
      <c r="H34" s="69">
        <v>2</v>
      </c>
      <c r="I34" s="69" t="s">
        <v>149</v>
      </c>
      <c r="J34" s="70" t="s">
        <v>150</v>
      </c>
      <c r="K34" s="70" t="s">
        <v>135</v>
      </c>
      <c r="L34" s="72"/>
      <c r="M34" s="76" t="s">
        <v>151</v>
      </c>
      <c r="N34" s="73"/>
      <c r="O34" s="73"/>
      <c r="P34" s="73"/>
      <c r="Q34" s="73"/>
      <c r="R34" s="73"/>
      <c r="S34" s="73"/>
    </row>
    <row r="35" spans="1:19" ht="32.1" customHeight="1">
      <c r="A35" s="69">
        <v>32</v>
      </c>
      <c r="B35" s="69" t="s">
        <v>62</v>
      </c>
      <c r="C35" s="70" t="s">
        <v>130</v>
      </c>
      <c r="D35" s="70" t="s">
        <v>131</v>
      </c>
      <c r="E35" s="70" t="s">
        <v>36</v>
      </c>
      <c r="F35" s="70" t="s">
        <v>152</v>
      </c>
      <c r="G35" s="70" t="s">
        <v>153</v>
      </c>
      <c r="H35" s="69">
        <v>2</v>
      </c>
      <c r="I35" s="69" t="s">
        <v>149</v>
      </c>
      <c r="J35" s="70" t="s">
        <v>150</v>
      </c>
      <c r="K35" s="70" t="s">
        <v>135</v>
      </c>
      <c r="L35" s="72"/>
      <c r="M35" s="76" t="s">
        <v>151</v>
      </c>
      <c r="N35" s="73"/>
      <c r="O35" s="73"/>
      <c r="P35" s="73"/>
      <c r="Q35" s="73"/>
      <c r="R35" s="73"/>
      <c r="S35" s="73"/>
    </row>
    <row r="36" spans="1:19" ht="32.1" customHeight="1">
      <c r="A36" s="69">
        <v>33</v>
      </c>
      <c r="B36" s="69" t="s">
        <v>62</v>
      </c>
      <c r="C36" s="70" t="s">
        <v>154</v>
      </c>
      <c r="D36" s="70" t="s">
        <v>53</v>
      </c>
      <c r="E36" s="70" t="s">
        <v>20</v>
      </c>
      <c r="F36" s="70" t="s">
        <v>155</v>
      </c>
      <c r="G36" s="71" t="s">
        <v>156</v>
      </c>
      <c r="H36" s="69">
        <v>2</v>
      </c>
      <c r="I36" s="69" t="s">
        <v>69</v>
      </c>
      <c r="J36" s="70" t="s">
        <v>157</v>
      </c>
      <c r="K36" s="70" t="s">
        <v>58</v>
      </c>
      <c r="L36" s="72">
        <v>191</v>
      </c>
      <c r="M36" s="71"/>
      <c r="N36" s="73"/>
      <c r="O36" s="73"/>
      <c r="P36" s="73"/>
      <c r="Q36" s="73"/>
      <c r="R36" s="73"/>
      <c r="S36" s="73"/>
    </row>
    <row r="37" spans="1:19" ht="32.1" customHeight="1">
      <c r="A37" s="69">
        <v>34</v>
      </c>
      <c r="B37" s="69" t="s">
        <v>62</v>
      </c>
      <c r="C37" s="70" t="s">
        <v>154</v>
      </c>
      <c r="D37" s="70" t="s">
        <v>53</v>
      </c>
      <c r="E37" s="70" t="s">
        <v>21</v>
      </c>
      <c r="F37" s="70" t="s">
        <v>158</v>
      </c>
      <c r="G37" s="70" t="s">
        <v>159</v>
      </c>
      <c r="H37" s="69">
        <v>4</v>
      </c>
      <c r="I37" s="69" t="s">
        <v>69</v>
      </c>
      <c r="J37" s="70" t="s">
        <v>160</v>
      </c>
      <c r="K37" s="70" t="s">
        <v>58</v>
      </c>
      <c r="L37" s="72">
        <v>97</v>
      </c>
      <c r="M37" s="71"/>
      <c r="N37" s="73"/>
      <c r="O37" s="73"/>
      <c r="P37" s="73"/>
      <c r="Q37" s="73"/>
      <c r="R37" s="73"/>
      <c r="S37" s="73"/>
    </row>
    <row r="38" spans="1:19" ht="32.1" customHeight="1">
      <c r="A38" s="69">
        <v>35</v>
      </c>
      <c r="B38" s="69" t="s">
        <v>62</v>
      </c>
      <c r="C38" s="70" t="s">
        <v>154</v>
      </c>
      <c r="D38" s="70" t="s">
        <v>131</v>
      </c>
      <c r="E38" s="70" t="s">
        <v>35</v>
      </c>
      <c r="F38" s="70" t="s">
        <v>161</v>
      </c>
      <c r="G38" s="70" t="s">
        <v>162</v>
      </c>
      <c r="H38" s="69">
        <v>1</v>
      </c>
      <c r="I38" s="69" t="s">
        <v>56</v>
      </c>
      <c r="J38" s="70" t="s">
        <v>163</v>
      </c>
      <c r="K38" s="70" t="s">
        <v>135</v>
      </c>
      <c r="L38" s="72"/>
      <c r="M38" s="71"/>
      <c r="N38" s="73"/>
      <c r="O38" s="73"/>
      <c r="P38" s="73"/>
      <c r="Q38" s="73"/>
      <c r="R38" s="73"/>
      <c r="S38" s="73"/>
    </row>
    <row r="39" spans="1:19" ht="32.1" customHeight="1">
      <c r="A39" s="69">
        <v>36</v>
      </c>
      <c r="B39" s="69" t="s">
        <v>62</v>
      </c>
      <c r="C39" s="70" t="s">
        <v>154</v>
      </c>
      <c r="D39" s="70" t="s">
        <v>131</v>
      </c>
      <c r="E39" s="70" t="s">
        <v>164</v>
      </c>
      <c r="F39" s="70" t="s">
        <v>165</v>
      </c>
      <c r="G39" s="70" t="s">
        <v>166</v>
      </c>
      <c r="H39" s="69">
        <v>1</v>
      </c>
      <c r="I39" s="69" t="s">
        <v>56</v>
      </c>
      <c r="J39" s="70" t="s">
        <v>167</v>
      </c>
      <c r="K39" s="70" t="s">
        <v>135</v>
      </c>
      <c r="L39" s="72"/>
      <c r="M39" s="71"/>
      <c r="N39" s="73"/>
      <c r="O39" s="73"/>
      <c r="P39" s="73"/>
      <c r="Q39" s="73"/>
      <c r="R39" s="73"/>
      <c r="S39" s="73"/>
    </row>
    <row r="40" spans="1:19" ht="32.1" customHeight="1">
      <c r="A40" s="69">
        <v>37</v>
      </c>
      <c r="B40" s="69" t="s">
        <v>62</v>
      </c>
      <c r="C40" s="70" t="s">
        <v>154</v>
      </c>
      <c r="D40" s="70" t="s">
        <v>131</v>
      </c>
      <c r="E40" s="70" t="s">
        <v>35</v>
      </c>
      <c r="F40" s="70" t="s">
        <v>168</v>
      </c>
      <c r="G40" s="70" t="s">
        <v>169</v>
      </c>
      <c r="H40" s="69">
        <v>2</v>
      </c>
      <c r="I40" s="69" t="s">
        <v>56</v>
      </c>
      <c r="J40" s="70" t="s">
        <v>170</v>
      </c>
      <c r="K40" s="70" t="s">
        <v>135</v>
      </c>
      <c r="L40" s="72"/>
      <c r="M40" s="71"/>
      <c r="N40" s="73"/>
      <c r="O40" s="73"/>
      <c r="P40" s="73"/>
      <c r="Q40" s="73"/>
      <c r="R40" s="73"/>
      <c r="S40" s="73"/>
    </row>
    <row r="41" spans="1:19" ht="32.1" customHeight="1">
      <c r="A41" s="69">
        <v>38</v>
      </c>
      <c r="B41" s="69" t="s">
        <v>62</v>
      </c>
      <c r="C41" s="70" t="s">
        <v>154</v>
      </c>
      <c r="D41" s="70" t="s">
        <v>131</v>
      </c>
      <c r="E41" s="70" t="s">
        <v>34</v>
      </c>
      <c r="F41" s="70" t="s">
        <v>140</v>
      </c>
      <c r="G41" s="70" t="s">
        <v>141</v>
      </c>
      <c r="H41" s="69">
        <v>3</v>
      </c>
      <c r="I41" s="69" t="s">
        <v>56</v>
      </c>
      <c r="J41" s="70" t="s">
        <v>142</v>
      </c>
      <c r="K41" s="70" t="s">
        <v>135</v>
      </c>
      <c r="L41" s="72"/>
      <c r="M41" s="71"/>
      <c r="N41" s="73"/>
      <c r="O41" s="73"/>
      <c r="P41" s="73"/>
      <c r="Q41" s="73"/>
      <c r="R41" s="73"/>
      <c r="S41" s="73"/>
    </row>
    <row r="42" spans="1:19" ht="32.1" customHeight="1">
      <c r="A42" s="69">
        <v>39</v>
      </c>
      <c r="B42" s="69" t="s">
        <v>62</v>
      </c>
      <c r="C42" s="70" t="s">
        <v>154</v>
      </c>
      <c r="D42" s="70" t="s">
        <v>131</v>
      </c>
      <c r="E42" s="70" t="s">
        <v>34</v>
      </c>
      <c r="F42" s="70" t="s">
        <v>171</v>
      </c>
      <c r="G42" s="70" t="s">
        <v>172</v>
      </c>
      <c r="H42" s="69">
        <v>1</v>
      </c>
      <c r="I42" s="69" t="s">
        <v>145</v>
      </c>
      <c r="J42" s="70" t="s">
        <v>173</v>
      </c>
      <c r="K42" s="70" t="s">
        <v>135</v>
      </c>
      <c r="L42" s="72"/>
      <c r="M42" s="71"/>
      <c r="N42" s="73"/>
      <c r="O42" s="73"/>
      <c r="P42" s="73"/>
      <c r="Q42" s="73"/>
      <c r="R42" s="73"/>
      <c r="S42" s="73"/>
    </row>
    <row r="43" spans="1:19" ht="32.1" customHeight="1">
      <c r="A43" s="69">
        <v>40</v>
      </c>
      <c r="B43" s="69" t="s">
        <v>62</v>
      </c>
      <c r="C43" s="70" t="s">
        <v>154</v>
      </c>
      <c r="D43" s="70" t="s">
        <v>131</v>
      </c>
      <c r="E43" s="70" t="s">
        <v>34</v>
      </c>
      <c r="F43" s="70" t="s">
        <v>143</v>
      </c>
      <c r="G43" s="70" t="s">
        <v>144</v>
      </c>
      <c r="H43" s="69">
        <v>11</v>
      </c>
      <c r="I43" s="69" t="s">
        <v>145</v>
      </c>
      <c r="J43" s="70" t="s">
        <v>173</v>
      </c>
      <c r="K43" s="70" t="s">
        <v>135</v>
      </c>
      <c r="L43" s="72"/>
      <c r="M43" s="71"/>
      <c r="N43" s="73"/>
      <c r="O43" s="73"/>
      <c r="P43" s="73"/>
      <c r="Q43" s="73"/>
      <c r="R43" s="73"/>
      <c r="S43" s="73"/>
    </row>
    <row r="44" spans="1:19" ht="32.1" customHeight="1">
      <c r="A44" s="69">
        <v>41</v>
      </c>
      <c r="B44" s="69" t="s">
        <v>62</v>
      </c>
      <c r="C44" s="70" t="s">
        <v>154</v>
      </c>
      <c r="D44" s="70" t="s">
        <v>131</v>
      </c>
      <c r="E44" s="70" t="s">
        <v>38</v>
      </c>
      <c r="F44" s="70" t="s">
        <v>174</v>
      </c>
      <c r="G44" s="70" t="s">
        <v>175</v>
      </c>
      <c r="H44" s="69">
        <v>1</v>
      </c>
      <c r="I44" s="69" t="s">
        <v>176</v>
      </c>
      <c r="J44" s="70" t="s">
        <v>177</v>
      </c>
      <c r="K44" s="70" t="s">
        <v>135</v>
      </c>
      <c r="L44" s="72"/>
      <c r="M44" s="71"/>
      <c r="N44" s="73"/>
      <c r="O44" s="73"/>
      <c r="P44" s="73"/>
      <c r="Q44" s="73"/>
      <c r="R44" s="73"/>
      <c r="S44" s="73"/>
    </row>
    <row r="45" spans="1:19" ht="32.1" customHeight="1">
      <c r="A45" s="69">
        <v>42</v>
      </c>
      <c r="B45" s="69" t="s">
        <v>62</v>
      </c>
      <c r="C45" s="70" t="s">
        <v>154</v>
      </c>
      <c r="D45" s="70" t="s">
        <v>131</v>
      </c>
      <c r="E45" s="70" t="s">
        <v>38</v>
      </c>
      <c r="F45" s="70" t="s">
        <v>178</v>
      </c>
      <c r="G45" s="70" t="s">
        <v>179</v>
      </c>
      <c r="H45" s="69">
        <v>1</v>
      </c>
      <c r="I45" s="69" t="s">
        <v>176</v>
      </c>
      <c r="J45" s="70" t="s">
        <v>180</v>
      </c>
      <c r="K45" s="70" t="s">
        <v>135</v>
      </c>
      <c r="L45" s="72"/>
      <c r="M45" s="71"/>
      <c r="N45" s="73"/>
      <c r="O45" s="73"/>
      <c r="P45" s="73"/>
      <c r="Q45" s="73"/>
      <c r="R45" s="73"/>
      <c r="S45" s="73"/>
    </row>
    <row r="46" spans="1:19" ht="32.1" customHeight="1">
      <c r="A46" s="69">
        <v>43</v>
      </c>
      <c r="B46" s="69" t="s">
        <v>62</v>
      </c>
      <c r="C46" s="70" t="s">
        <v>154</v>
      </c>
      <c r="D46" s="70" t="s">
        <v>131</v>
      </c>
      <c r="E46" s="70" t="s">
        <v>38</v>
      </c>
      <c r="F46" s="70" t="s">
        <v>181</v>
      </c>
      <c r="G46" s="70" t="s">
        <v>182</v>
      </c>
      <c r="H46" s="69">
        <v>1</v>
      </c>
      <c r="I46" s="69" t="s">
        <v>176</v>
      </c>
      <c r="J46" s="70" t="s">
        <v>183</v>
      </c>
      <c r="K46" s="70" t="s">
        <v>135</v>
      </c>
      <c r="L46" s="72"/>
      <c r="M46" s="71"/>
      <c r="N46" s="73"/>
      <c r="O46" s="73"/>
      <c r="P46" s="73"/>
      <c r="Q46" s="73"/>
      <c r="R46" s="73"/>
      <c r="S46" s="73"/>
    </row>
    <row r="47" spans="1:19" ht="32.1" customHeight="1">
      <c r="A47" s="69">
        <v>44</v>
      </c>
      <c r="B47" s="69" t="s">
        <v>62</v>
      </c>
      <c r="C47" s="70" t="s">
        <v>154</v>
      </c>
      <c r="D47" s="70" t="s">
        <v>131</v>
      </c>
      <c r="E47" s="70" t="s">
        <v>38</v>
      </c>
      <c r="F47" s="70" t="s">
        <v>184</v>
      </c>
      <c r="G47" s="70" t="s">
        <v>185</v>
      </c>
      <c r="H47" s="69">
        <v>1</v>
      </c>
      <c r="I47" s="69" t="s">
        <v>176</v>
      </c>
      <c r="J47" s="70" t="s">
        <v>186</v>
      </c>
      <c r="K47" s="70" t="s">
        <v>135</v>
      </c>
      <c r="L47" s="72"/>
      <c r="M47" s="71"/>
      <c r="N47" s="73"/>
      <c r="O47" s="73"/>
      <c r="P47" s="73"/>
      <c r="Q47" s="73"/>
      <c r="R47" s="73"/>
      <c r="S47" s="73"/>
    </row>
    <row r="48" spans="1:19" ht="32.1" customHeight="1">
      <c r="A48" s="69">
        <v>45</v>
      </c>
      <c r="B48" s="69" t="s">
        <v>62</v>
      </c>
      <c r="C48" s="70" t="s">
        <v>154</v>
      </c>
      <c r="D48" s="70" t="s">
        <v>131</v>
      </c>
      <c r="E48" s="70" t="s">
        <v>38</v>
      </c>
      <c r="F48" s="70" t="s">
        <v>187</v>
      </c>
      <c r="G48" s="70" t="s">
        <v>188</v>
      </c>
      <c r="H48" s="69">
        <v>1</v>
      </c>
      <c r="I48" s="69" t="s">
        <v>176</v>
      </c>
      <c r="J48" s="70" t="s">
        <v>189</v>
      </c>
      <c r="K48" s="70" t="s">
        <v>135</v>
      </c>
      <c r="L48" s="72"/>
      <c r="M48" s="71"/>
      <c r="N48" s="73"/>
      <c r="O48" s="73"/>
      <c r="P48" s="73"/>
      <c r="Q48" s="73"/>
      <c r="R48" s="73"/>
      <c r="S48" s="73"/>
    </row>
    <row r="49" spans="1:19" ht="32.1" customHeight="1">
      <c r="A49" s="69">
        <v>46</v>
      </c>
      <c r="B49" s="69" t="s">
        <v>62</v>
      </c>
      <c r="C49" s="70" t="s">
        <v>190</v>
      </c>
      <c r="D49" s="70" t="s">
        <v>53</v>
      </c>
      <c r="E49" s="70" t="s">
        <v>35</v>
      </c>
      <c r="F49" s="70" t="s">
        <v>191</v>
      </c>
      <c r="G49" s="71" t="s">
        <v>192</v>
      </c>
      <c r="H49" s="69">
        <v>1</v>
      </c>
      <c r="I49" s="69" t="s">
        <v>56</v>
      </c>
      <c r="J49" s="70" t="s">
        <v>193</v>
      </c>
      <c r="K49" s="70" t="s">
        <v>58</v>
      </c>
      <c r="L49" s="72">
        <v>606</v>
      </c>
      <c r="M49" s="71" t="s">
        <v>194</v>
      </c>
      <c r="N49" s="73"/>
      <c r="O49" s="73"/>
      <c r="P49" s="73"/>
      <c r="Q49" s="73"/>
      <c r="R49" s="73"/>
      <c r="S49" s="73"/>
    </row>
    <row r="50" spans="1:19" ht="32.1" customHeight="1">
      <c r="A50" s="69">
        <v>47</v>
      </c>
      <c r="B50" s="69" t="s">
        <v>62</v>
      </c>
      <c r="C50" s="70" t="s">
        <v>190</v>
      </c>
      <c r="D50" s="70" t="s">
        <v>53</v>
      </c>
      <c r="E50" s="70" t="s">
        <v>35</v>
      </c>
      <c r="F50" s="70" t="s">
        <v>195</v>
      </c>
      <c r="G50" s="71" t="s">
        <v>196</v>
      </c>
      <c r="H50" s="69">
        <v>1</v>
      </c>
      <c r="I50" s="69" t="s">
        <v>56</v>
      </c>
      <c r="J50" s="70" t="s">
        <v>197</v>
      </c>
      <c r="K50" s="70" t="s">
        <v>58</v>
      </c>
      <c r="L50" s="72">
        <v>606</v>
      </c>
      <c r="M50" s="71"/>
      <c r="N50" s="73"/>
      <c r="O50" s="73"/>
      <c r="P50" s="73"/>
      <c r="Q50" s="73"/>
      <c r="R50" s="73"/>
      <c r="S50" s="73"/>
    </row>
    <row r="51" spans="1:19" ht="32.1" customHeight="1">
      <c r="A51" s="69">
        <v>48</v>
      </c>
      <c r="B51" s="69" t="s">
        <v>62</v>
      </c>
      <c r="C51" s="70" t="s">
        <v>190</v>
      </c>
      <c r="D51" s="70" t="s">
        <v>53</v>
      </c>
      <c r="E51" s="70" t="s">
        <v>35</v>
      </c>
      <c r="F51" s="70" t="s">
        <v>198</v>
      </c>
      <c r="G51" s="71" t="s">
        <v>199</v>
      </c>
      <c r="H51" s="69">
        <v>1</v>
      </c>
      <c r="I51" s="69" t="s">
        <v>56</v>
      </c>
      <c r="J51" s="70" t="s">
        <v>200</v>
      </c>
      <c r="K51" s="70" t="s">
        <v>58</v>
      </c>
      <c r="L51" s="72">
        <v>583</v>
      </c>
      <c r="M51" s="71"/>
      <c r="N51" s="73"/>
      <c r="O51" s="73"/>
      <c r="P51" s="73"/>
      <c r="Q51" s="73"/>
      <c r="R51" s="73"/>
      <c r="S51" s="73"/>
    </row>
    <row r="52" spans="1:19" ht="32.1" customHeight="1">
      <c r="A52" s="69">
        <v>49</v>
      </c>
      <c r="B52" s="69" t="s">
        <v>62</v>
      </c>
      <c r="C52" s="70" t="s">
        <v>190</v>
      </c>
      <c r="D52" s="70" t="s">
        <v>53</v>
      </c>
      <c r="E52" s="70" t="s">
        <v>39</v>
      </c>
      <c r="F52" s="70" t="s">
        <v>201</v>
      </c>
      <c r="G52" s="70" t="s">
        <v>202</v>
      </c>
      <c r="H52" s="69">
        <v>1</v>
      </c>
      <c r="I52" s="69" t="s">
        <v>56</v>
      </c>
      <c r="J52" s="70" t="s">
        <v>203</v>
      </c>
      <c r="K52" s="70" t="s">
        <v>58</v>
      </c>
      <c r="L52" s="72">
        <v>528</v>
      </c>
      <c r="M52" s="71"/>
      <c r="N52" s="73"/>
      <c r="O52" s="73"/>
      <c r="P52" s="73"/>
      <c r="Q52" s="73"/>
      <c r="R52" s="73"/>
      <c r="S52" s="73"/>
    </row>
    <row r="53" spans="1:19" ht="32.1" customHeight="1">
      <c r="A53" s="69">
        <v>50</v>
      </c>
      <c r="B53" s="69" t="s">
        <v>62</v>
      </c>
      <c r="C53" s="70" t="s">
        <v>190</v>
      </c>
      <c r="D53" s="70" t="s">
        <v>53</v>
      </c>
      <c r="E53" s="70" t="s">
        <v>21</v>
      </c>
      <c r="F53" s="70" t="s">
        <v>204</v>
      </c>
      <c r="G53" s="70" t="s">
        <v>205</v>
      </c>
      <c r="H53" s="69">
        <v>2</v>
      </c>
      <c r="I53" s="69" t="s">
        <v>69</v>
      </c>
      <c r="J53" s="70" t="s">
        <v>206</v>
      </c>
      <c r="K53" s="70" t="s">
        <v>58</v>
      </c>
      <c r="L53" s="72">
        <v>881</v>
      </c>
      <c r="M53" s="71"/>
      <c r="N53" s="73"/>
      <c r="O53" s="73"/>
      <c r="P53" s="73"/>
      <c r="Q53" s="73"/>
      <c r="R53" s="73"/>
      <c r="S53" s="73"/>
    </row>
    <row r="54" spans="1:19" ht="32.1" customHeight="1">
      <c r="A54" s="69">
        <v>51</v>
      </c>
      <c r="B54" s="69" t="s">
        <v>62</v>
      </c>
      <c r="C54" s="70" t="s">
        <v>190</v>
      </c>
      <c r="D54" s="70" t="s">
        <v>53</v>
      </c>
      <c r="E54" s="70" t="s">
        <v>207</v>
      </c>
      <c r="F54" s="70" t="s">
        <v>208</v>
      </c>
      <c r="G54" s="71" t="s">
        <v>209</v>
      </c>
      <c r="H54" s="69">
        <v>1</v>
      </c>
      <c r="I54" s="69" t="s">
        <v>56</v>
      </c>
      <c r="J54" s="70" t="s">
        <v>210</v>
      </c>
      <c r="K54" s="70" t="s">
        <v>58</v>
      </c>
      <c r="L54" s="72">
        <v>669</v>
      </c>
      <c r="M54" s="71"/>
      <c r="N54" s="73"/>
      <c r="O54" s="73"/>
      <c r="P54" s="73"/>
      <c r="Q54" s="73"/>
      <c r="R54" s="73"/>
      <c r="S54" s="73"/>
    </row>
    <row r="55" spans="1:19" ht="32.1" customHeight="1">
      <c r="A55" s="69">
        <v>52</v>
      </c>
      <c r="B55" s="69" t="s">
        <v>62</v>
      </c>
      <c r="C55" s="70" t="s">
        <v>190</v>
      </c>
      <c r="D55" s="70" t="s">
        <v>53</v>
      </c>
      <c r="E55" s="70" t="s">
        <v>211</v>
      </c>
      <c r="F55" s="70" t="s">
        <v>212</v>
      </c>
      <c r="G55" s="71" t="s">
        <v>213</v>
      </c>
      <c r="H55" s="69">
        <v>1</v>
      </c>
      <c r="I55" s="69" t="s">
        <v>56</v>
      </c>
      <c r="J55" s="70" t="s">
        <v>214</v>
      </c>
      <c r="K55" s="70" t="s">
        <v>58</v>
      </c>
      <c r="L55" s="72">
        <v>1000</v>
      </c>
      <c r="M55" s="71"/>
      <c r="N55" s="73"/>
      <c r="O55" s="73"/>
      <c r="P55" s="73"/>
      <c r="Q55" s="73"/>
      <c r="R55" s="73"/>
      <c r="S55" s="73"/>
    </row>
    <row r="56" spans="1:19" ht="32.1" customHeight="1">
      <c r="A56" s="69">
        <v>53</v>
      </c>
      <c r="B56" s="69" t="s">
        <v>62</v>
      </c>
      <c r="C56" s="70" t="s">
        <v>190</v>
      </c>
      <c r="D56" s="70" t="s">
        <v>215</v>
      </c>
      <c r="E56" s="70" t="s">
        <v>216</v>
      </c>
      <c r="F56" s="70" t="s">
        <v>217</v>
      </c>
      <c r="G56" s="70" t="s">
        <v>218</v>
      </c>
      <c r="H56" s="69">
        <v>2</v>
      </c>
      <c r="I56" s="69" t="s">
        <v>56</v>
      </c>
      <c r="J56" s="70" t="s">
        <v>219</v>
      </c>
      <c r="K56" s="70" t="s">
        <v>220</v>
      </c>
      <c r="L56" s="72"/>
      <c r="M56" s="71" t="s">
        <v>83</v>
      </c>
      <c r="N56" s="73"/>
      <c r="O56" s="73"/>
      <c r="P56" s="73"/>
      <c r="Q56" s="73"/>
      <c r="R56" s="73"/>
      <c r="S56" s="73"/>
    </row>
    <row r="57" spans="1:19" ht="32.1" customHeight="1">
      <c r="A57" s="69">
        <v>54</v>
      </c>
      <c r="B57" s="69" t="s">
        <v>62</v>
      </c>
      <c r="C57" s="74" t="s">
        <v>221</v>
      </c>
      <c r="D57" s="70" t="s">
        <v>53</v>
      </c>
      <c r="E57" s="70" t="s">
        <v>20</v>
      </c>
      <c r="F57" s="70" t="s">
        <v>222</v>
      </c>
      <c r="G57" s="70" t="s">
        <v>223</v>
      </c>
      <c r="H57" s="69">
        <v>1</v>
      </c>
      <c r="I57" s="69" t="s">
        <v>56</v>
      </c>
      <c r="J57" s="70" t="s">
        <v>224</v>
      </c>
      <c r="K57" s="70" t="s">
        <v>58</v>
      </c>
      <c r="L57" s="72">
        <v>342</v>
      </c>
      <c r="M57" s="71"/>
      <c r="N57" s="73"/>
      <c r="O57" s="73"/>
      <c r="P57" s="73"/>
      <c r="Q57" s="73"/>
      <c r="R57" s="73"/>
      <c r="S57" s="73"/>
    </row>
    <row r="58" spans="1:19" ht="32.1" customHeight="1">
      <c r="A58" s="69">
        <v>55</v>
      </c>
      <c r="B58" s="69" t="s">
        <v>62</v>
      </c>
      <c r="C58" s="74" t="s">
        <v>221</v>
      </c>
      <c r="D58" s="70" t="s">
        <v>53</v>
      </c>
      <c r="E58" s="70" t="s">
        <v>20</v>
      </c>
      <c r="F58" s="70" t="s">
        <v>225</v>
      </c>
      <c r="G58" s="70" t="s">
        <v>226</v>
      </c>
      <c r="H58" s="69">
        <v>4</v>
      </c>
      <c r="I58" s="69" t="s">
        <v>56</v>
      </c>
      <c r="J58" s="70" t="s">
        <v>227</v>
      </c>
      <c r="K58" s="70" t="s">
        <v>58</v>
      </c>
      <c r="L58" s="72">
        <v>340</v>
      </c>
      <c r="M58" s="71"/>
      <c r="N58" s="73"/>
      <c r="O58" s="73"/>
      <c r="P58" s="73"/>
      <c r="Q58" s="73"/>
      <c r="R58" s="73"/>
      <c r="S58" s="73"/>
    </row>
    <row r="59" spans="1:19" ht="32.1" customHeight="1">
      <c r="A59" s="69">
        <v>56</v>
      </c>
      <c r="B59" s="69" t="s">
        <v>62</v>
      </c>
      <c r="C59" s="74" t="s">
        <v>221</v>
      </c>
      <c r="D59" s="70" t="s">
        <v>53</v>
      </c>
      <c r="E59" s="70" t="s">
        <v>21</v>
      </c>
      <c r="F59" s="70" t="s">
        <v>228</v>
      </c>
      <c r="G59" s="71" t="s">
        <v>229</v>
      </c>
      <c r="H59" s="69">
        <v>1</v>
      </c>
      <c r="I59" s="69" t="s">
        <v>69</v>
      </c>
      <c r="J59" s="70" t="s">
        <v>230</v>
      </c>
      <c r="K59" s="70" t="s">
        <v>58</v>
      </c>
      <c r="L59" s="72">
        <v>427</v>
      </c>
      <c r="M59" s="71"/>
      <c r="N59" s="73"/>
      <c r="O59" s="73"/>
      <c r="P59" s="73"/>
      <c r="Q59" s="73"/>
      <c r="R59" s="73"/>
      <c r="S59" s="73"/>
    </row>
    <row r="60" spans="1:19" ht="32.1" customHeight="1">
      <c r="A60" s="69">
        <v>57</v>
      </c>
      <c r="B60" s="69" t="s">
        <v>62</v>
      </c>
      <c r="C60" s="74" t="s">
        <v>221</v>
      </c>
      <c r="D60" s="70" t="s">
        <v>53</v>
      </c>
      <c r="E60" s="70" t="s">
        <v>21</v>
      </c>
      <c r="F60" s="70" t="s">
        <v>231</v>
      </c>
      <c r="G60" s="71" t="s">
        <v>232</v>
      </c>
      <c r="H60" s="69">
        <v>4</v>
      </c>
      <c r="I60" s="69" t="s">
        <v>69</v>
      </c>
      <c r="J60" s="70" t="s">
        <v>233</v>
      </c>
      <c r="K60" s="70" t="s">
        <v>58</v>
      </c>
      <c r="L60" s="72">
        <v>428</v>
      </c>
      <c r="M60" s="71"/>
      <c r="N60" s="73"/>
      <c r="O60" s="73"/>
      <c r="P60" s="73"/>
      <c r="Q60" s="73"/>
      <c r="R60" s="73"/>
      <c r="S60" s="73"/>
    </row>
    <row r="61" spans="1:19" ht="32.1" customHeight="1">
      <c r="A61" s="69">
        <v>58</v>
      </c>
      <c r="B61" s="69" t="s">
        <v>62</v>
      </c>
      <c r="C61" s="74" t="s">
        <v>221</v>
      </c>
      <c r="D61" s="70" t="s">
        <v>53</v>
      </c>
      <c r="E61" s="70" t="s">
        <v>20</v>
      </c>
      <c r="F61" s="70" t="s">
        <v>234</v>
      </c>
      <c r="G61" s="71" t="s">
        <v>235</v>
      </c>
      <c r="H61" s="69">
        <v>1</v>
      </c>
      <c r="I61" s="69" t="s">
        <v>56</v>
      </c>
      <c r="J61" s="70" t="s">
        <v>236</v>
      </c>
      <c r="K61" s="70" t="s">
        <v>58</v>
      </c>
      <c r="L61" s="72">
        <v>498</v>
      </c>
      <c r="M61" s="71"/>
      <c r="N61" s="73"/>
      <c r="O61" s="73"/>
      <c r="P61" s="73"/>
      <c r="Q61" s="73"/>
      <c r="R61" s="73"/>
      <c r="S61" s="73"/>
    </row>
    <row r="62" spans="1:19" ht="32.1" customHeight="1">
      <c r="A62" s="69">
        <v>59</v>
      </c>
      <c r="B62" s="69" t="s">
        <v>62</v>
      </c>
      <c r="C62" s="74" t="s">
        <v>221</v>
      </c>
      <c r="D62" s="70" t="s">
        <v>53</v>
      </c>
      <c r="E62" s="70" t="s">
        <v>21</v>
      </c>
      <c r="F62" s="70" t="s">
        <v>237</v>
      </c>
      <c r="G62" s="70" t="s">
        <v>238</v>
      </c>
      <c r="H62" s="69">
        <v>6</v>
      </c>
      <c r="I62" s="69" t="s">
        <v>69</v>
      </c>
      <c r="J62" s="70" t="s">
        <v>239</v>
      </c>
      <c r="K62" s="70" t="s">
        <v>58</v>
      </c>
      <c r="L62" s="72">
        <v>92</v>
      </c>
      <c r="M62" s="71"/>
      <c r="N62" s="73"/>
      <c r="O62" s="73"/>
      <c r="P62" s="73"/>
      <c r="Q62" s="73"/>
      <c r="R62" s="73"/>
      <c r="S62" s="73"/>
    </row>
    <row r="63" spans="1:19" ht="32.1" customHeight="1">
      <c r="A63" s="69">
        <v>60</v>
      </c>
      <c r="B63" s="69" t="s">
        <v>62</v>
      </c>
      <c r="C63" s="74" t="s">
        <v>221</v>
      </c>
      <c r="D63" s="70" t="s">
        <v>53</v>
      </c>
      <c r="E63" s="70" t="s">
        <v>35</v>
      </c>
      <c r="F63" s="70" t="s">
        <v>240</v>
      </c>
      <c r="G63" s="71" t="s">
        <v>241</v>
      </c>
      <c r="H63" s="69">
        <v>2</v>
      </c>
      <c r="I63" s="69" t="s">
        <v>56</v>
      </c>
      <c r="J63" s="70" t="s">
        <v>242</v>
      </c>
      <c r="K63" s="70" t="s">
        <v>58</v>
      </c>
      <c r="L63" s="72">
        <v>607</v>
      </c>
      <c r="M63" s="71" t="s">
        <v>194</v>
      </c>
      <c r="N63" s="73"/>
      <c r="O63" s="73"/>
      <c r="P63" s="73"/>
      <c r="Q63" s="73"/>
      <c r="R63" s="73"/>
      <c r="S63" s="73"/>
    </row>
    <row r="64" spans="1:19" ht="32.1" customHeight="1">
      <c r="A64" s="69">
        <v>61</v>
      </c>
      <c r="B64" s="69" t="s">
        <v>62</v>
      </c>
      <c r="C64" s="74" t="s">
        <v>221</v>
      </c>
      <c r="D64" s="70" t="s">
        <v>53</v>
      </c>
      <c r="E64" s="70" t="s">
        <v>35</v>
      </c>
      <c r="F64" s="70" t="s">
        <v>243</v>
      </c>
      <c r="G64" s="71" t="s">
        <v>244</v>
      </c>
      <c r="H64" s="69">
        <v>2</v>
      </c>
      <c r="I64" s="69" t="s">
        <v>56</v>
      </c>
      <c r="J64" s="70" t="s">
        <v>242</v>
      </c>
      <c r="K64" s="70" t="s">
        <v>58</v>
      </c>
      <c r="L64" s="72">
        <v>608</v>
      </c>
      <c r="M64" s="71" t="s">
        <v>194</v>
      </c>
      <c r="N64" s="73"/>
      <c r="O64" s="73"/>
      <c r="P64" s="73"/>
      <c r="Q64" s="73"/>
      <c r="R64" s="73"/>
      <c r="S64" s="73"/>
    </row>
    <row r="65" spans="1:19" ht="32.1" customHeight="1">
      <c r="A65" s="69">
        <v>62</v>
      </c>
      <c r="B65" s="69" t="s">
        <v>62</v>
      </c>
      <c r="C65" s="74" t="s">
        <v>221</v>
      </c>
      <c r="D65" s="70" t="s">
        <v>53</v>
      </c>
      <c r="E65" s="70" t="s">
        <v>35</v>
      </c>
      <c r="F65" s="70" t="s">
        <v>245</v>
      </c>
      <c r="G65" s="71" t="s">
        <v>246</v>
      </c>
      <c r="H65" s="69">
        <v>1</v>
      </c>
      <c r="I65" s="69" t="s">
        <v>56</v>
      </c>
      <c r="J65" s="70" t="s">
        <v>242</v>
      </c>
      <c r="K65" s="70" t="s">
        <v>58</v>
      </c>
      <c r="L65" s="72">
        <v>608</v>
      </c>
      <c r="M65" s="71" t="s">
        <v>194</v>
      </c>
      <c r="N65" s="73"/>
      <c r="O65" s="73"/>
      <c r="P65" s="73"/>
      <c r="Q65" s="73"/>
      <c r="R65" s="73"/>
      <c r="S65" s="73"/>
    </row>
    <row r="66" spans="1:19" ht="32.1" customHeight="1">
      <c r="A66" s="69">
        <v>63</v>
      </c>
      <c r="B66" s="69" t="s">
        <v>62</v>
      </c>
      <c r="C66" s="74" t="s">
        <v>221</v>
      </c>
      <c r="D66" s="70" t="s">
        <v>53</v>
      </c>
      <c r="E66" s="70" t="s">
        <v>35</v>
      </c>
      <c r="F66" s="70" t="s">
        <v>247</v>
      </c>
      <c r="G66" s="71" t="s">
        <v>248</v>
      </c>
      <c r="H66" s="69">
        <v>5</v>
      </c>
      <c r="I66" s="69" t="s">
        <v>56</v>
      </c>
      <c r="J66" s="70" t="s">
        <v>242</v>
      </c>
      <c r="K66" s="70" t="s">
        <v>58</v>
      </c>
      <c r="L66" s="72">
        <v>608</v>
      </c>
      <c r="M66" s="71"/>
    </row>
    <row r="67" spans="1:19" ht="32.1" customHeight="1">
      <c r="A67" s="69">
        <v>64</v>
      </c>
      <c r="B67" s="69" t="s">
        <v>62</v>
      </c>
      <c r="C67" s="74" t="s">
        <v>221</v>
      </c>
      <c r="D67" s="70" t="s">
        <v>53</v>
      </c>
      <c r="E67" s="70" t="s">
        <v>35</v>
      </c>
      <c r="F67" s="70" t="s">
        <v>198</v>
      </c>
      <c r="G67" s="71" t="s">
        <v>199</v>
      </c>
      <c r="H67" s="69">
        <v>5</v>
      </c>
      <c r="I67" s="69" t="s">
        <v>56</v>
      </c>
      <c r="J67" s="70" t="s">
        <v>200</v>
      </c>
      <c r="K67" s="70" t="s">
        <v>58</v>
      </c>
      <c r="L67" s="72">
        <v>583</v>
      </c>
      <c r="M67" s="71"/>
    </row>
    <row r="68" spans="1:19" ht="32.1" customHeight="1">
      <c r="A68" s="69">
        <v>65</v>
      </c>
      <c r="B68" s="69" t="s">
        <v>62</v>
      </c>
      <c r="C68" s="74" t="s">
        <v>221</v>
      </c>
      <c r="D68" s="70" t="s">
        <v>53</v>
      </c>
      <c r="E68" s="70" t="s">
        <v>35</v>
      </c>
      <c r="F68" s="70" t="s">
        <v>249</v>
      </c>
      <c r="G68" s="71" t="s">
        <v>250</v>
      </c>
      <c r="H68" s="69">
        <v>1</v>
      </c>
      <c r="I68" s="69" t="s">
        <v>251</v>
      </c>
      <c r="J68" s="70" t="s">
        <v>252</v>
      </c>
      <c r="K68" s="70" t="s">
        <v>58</v>
      </c>
      <c r="L68" s="72">
        <v>627</v>
      </c>
      <c r="M68" s="71"/>
    </row>
    <row r="69" spans="1:19" ht="32.1" customHeight="1">
      <c r="A69" s="69">
        <v>66</v>
      </c>
      <c r="B69" s="69" t="s">
        <v>62</v>
      </c>
      <c r="C69" s="74" t="s">
        <v>253</v>
      </c>
      <c r="D69" s="70" t="s">
        <v>53</v>
      </c>
      <c r="E69" s="70" t="s">
        <v>37</v>
      </c>
      <c r="F69" s="70" t="s">
        <v>254</v>
      </c>
      <c r="G69" s="74" t="s">
        <v>255</v>
      </c>
      <c r="H69" s="69">
        <v>1</v>
      </c>
      <c r="I69" s="69" t="s">
        <v>56</v>
      </c>
      <c r="J69" s="70" t="s">
        <v>256</v>
      </c>
      <c r="K69" s="70" t="s">
        <v>58</v>
      </c>
      <c r="L69" s="72">
        <v>646</v>
      </c>
      <c r="M69" s="71" t="s">
        <v>257</v>
      </c>
    </row>
    <row r="70" spans="1:19" ht="32.1" customHeight="1">
      <c r="A70" s="69">
        <v>67</v>
      </c>
      <c r="B70" s="69" t="s">
        <v>62</v>
      </c>
      <c r="C70" s="74" t="s">
        <v>253</v>
      </c>
      <c r="D70" s="70" t="s">
        <v>53</v>
      </c>
      <c r="E70" s="70" t="s">
        <v>35</v>
      </c>
      <c r="F70" s="70" t="s">
        <v>258</v>
      </c>
      <c r="G70" s="70" t="s">
        <v>259</v>
      </c>
      <c r="H70" s="69">
        <v>1</v>
      </c>
      <c r="I70" s="69" t="s">
        <v>56</v>
      </c>
      <c r="J70" s="70" t="s">
        <v>260</v>
      </c>
      <c r="K70" s="70" t="s">
        <v>58</v>
      </c>
      <c r="L70" s="72">
        <v>656</v>
      </c>
      <c r="M70" s="71" t="s">
        <v>261</v>
      </c>
    </row>
    <row r="71" spans="1:19" ht="32.1" customHeight="1">
      <c r="A71" s="69">
        <v>68</v>
      </c>
      <c r="B71" s="69" t="s">
        <v>62</v>
      </c>
      <c r="C71" s="74" t="s">
        <v>253</v>
      </c>
      <c r="D71" s="70" t="s">
        <v>53</v>
      </c>
      <c r="E71" s="70" t="s">
        <v>35</v>
      </c>
      <c r="F71" s="70" t="s">
        <v>262</v>
      </c>
      <c r="G71" s="70" t="s">
        <v>263</v>
      </c>
      <c r="H71" s="69">
        <v>2</v>
      </c>
      <c r="I71" s="69" t="s">
        <v>56</v>
      </c>
      <c r="J71" s="70" t="s">
        <v>264</v>
      </c>
      <c r="K71" s="70" t="s">
        <v>58</v>
      </c>
      <c r="L71" s="72">
        <v>656</v>
      </c>
      <c r="M71" s="71" t="s">
        <v>261</v>
      </c>
    </row>
  </sheetData>
  <phoneticPr fontId="2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結果通知</vt:lpstr>
      <vt:lpstr>様式5　同等品確認申請書</vt:lpstr>
      <vt:lpstr>別紙１什器備品リスト</vt:lpstr>
      <vt:lpstr>別紙１什器備品リスト!Print_Area</vt:lpstr>
      <vt:lpstr>'様式5　同等品確認申請書'!Print_Area</vt:lpstr>
      <vt:lpstr>別紙１什器備品リスト!Print_Titles</vt:lpstr>
      <vt:lpstr>'様式5　同等品確認申請書'!Print_Titles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matsumoto-hiroaki</dc:creator>
  <cp:lastModifiedBy>池田 健人</cp:lastModifiedBy>
  <cp:lastPrinted>2026-07-13T06:18:00Z</cp:lastPrinted>
  <dcterms:created xsi:type="dcterms:W3CDTF">2022-06-08T04:50:48Z</dcterms:created>
  <dcterms:modified xsi:type="dcterms:W3CDTF">2026-07-13T06:18:01Z</dcterms:modified>
</cp:coreProperties>
</file>